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drawings/drawing3.xml" ContentType="application/vnd.openxmlformats-officedocument.drawing+xml"/>
  <Override PartName="/xl/comments3.xml" ContentType="application/vnd.openxmlformats-officedocument.spreadsheetml.comments+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328"/>
  <workbookPr defaultThemeVersion="124226"/>
  <mc:AlternateContent xmlns:mc="http://schemas.openxmlformats.org/markup-compatibility/2006">
    <mc:Choice Requires="x15">
      <x15ac:absPath xmlns:x15ac="http://schemas.microsoft.com/office/spreadsheetml/2010/11/ac" url="https://d.docs.live.net/5afb48b2452d9824/Área de Trabalho/Publicação Vigilancia/Edital e anexos/"/>
    </mc:Choice>
  </mc:AlternateContent>
  <xr:revisionPtr revIDLastSave="0" documentId="8_{A5526DDB-73AD-4A38-9A50-6563980BFC0C}" xr6:coauthVersionLast="47" xr6:coauthVersionMax="47" xr10:uidLastSave="{00000000-0000-0000-0000-000000000000}"/>
  <bookViews>
    <workbookView xWindow="-120" yWindow="-120" windowWidth="20730" windowHeight="11040" tabRatio="737" activeTab="4" xr2:uid="{00000000-000D-0000-FFFF-FFFF00000000}"/>
  </bookViews>
  <sheets>
    <sheet name="12x36 Armado Diurno" sheetId="8" r:id="rId1"/>
    <sheet name="12x36 Armado Noturno" sheetId="7" r:id="rId2"/>
    <sheet name="44 horas Diurno" sheetId="11" r:id="rId3"/>
    <sheet name="Uniforme, Mat. e Equip" sheetId="10" r:id="rId4"/>
    <sheet name="QUADRO-RESUMO" sheetId="4" r:id="rId5"/>
  </sheets>
  <definedNames>
    <definedName name="_xlnm._FilterDatabase" localSheetId="1" hidden="1">'12x36 Armado Noturno'!$A$9:$J$85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J51" i="7" l="1"/>
  <c r="J50" i="8"/>
  <c r="D9" i="10"/>
  <c r="E9" i="10" s="1"/>
  <c r="D10" i="10"/>
  <c r="E10" i="10" s="1"/>
  <c r="D11" i="10"/>
  <c r="E11" i="10" s="1"/>
  <c r="D12" i="10"/>
  <c r="E12" i="10"/>
  <c r="D13" i="10"/>
  <c r="E13" i="10" s="1"/>
  <c r="D14" i="10"/>
  <c r="E14" i="10" s="1"/>
  <c r="D15" i="10"/>
  <c r="E15" i="10" s="1"/>
  <c r="D16" i="10"/>
  <c r="E16" i="10"/>
  <c r="D21" i="10"/>
  <c r="E21" i="10" s="1"/>
  <c r="D22" i="10"/>
  <c r="E22" i="10" s="1"/>
  <c r="E27" i="10"/>
  <c r="F27" i="10" s="1"/>
  <c r="F34" i="10" s="1"/>
  <c r="E28" i="10"/>
  <c r="F28" i="10"/>
  <c r="E29" i="10"/>
  <c r="F29" i="10" s="1"/>
  <c r="E30" i="10"/>
  <c r="F30" i="10"/>
  <c r="E31" i="10"/>
  <c r="F31" i="10" s="1"/>
  <c r="E32" i="10"/>
  <c r="F32" i="10"/>
  <c r="E33" i="10"/>
  <c r="F33" i="10" s="1"/>
  <c r="G16" i="4"/>
  <c r="J67" i="11"/>
  <c r="J65" i="8"/>
  <c r="J70" i="7"/>
  <c r="J67" i="8"/>
  <c r="I102" i="7"/>
  <c r="I135" i="11"/>
  <c r="I134" i="11"/>
  <c r="I141" i="11"/>
  <c r="I96" i="11"/>
  <c r="I66" i="11"/>
  <c r="J65" i="11" s="1"/>
  <c r="I62" i="11"/>
  <c r="I47" i="11"/>
  <c r="J39" i="11"/>
  <c r="J72" i="11" s="1"/>
  <c r="I24" i="11"/>
  <c r="I17" i="11"/>
  <c r="M151" i="7"/>
  <c r="I17" i="7"/>
  <c r="I17" i="8"/>
  <c r="I99" i="8"/>
  <c r="I98" i="7"/>
  <c r="I99" i="7"/>
  <c r="I100" i="7"/>
  <c r="I66" i="8"/>
  <c r="J39" i="7"/>
  <c r="J77" i="7"/>
  <c r="J39" i="8"/>
  <c r="J74" i="8" s="1"/>
  <c r="J40" i="7"/>
  <c r="J36" i="7" s="1"/>
  <c r="J40" i="8"/>
  <c r="J42" i="8" s="1"/>
  <c r="I101" i="8"/>
  <c r="I69" i="7"/>
  <c r="J68" i="7" s="1"/>
  <c r="I138" i="8"/>
  <c r="I137" i="8"/>
  <c r="I47" i="8"/>
  <c r="I24" i="8"/>
  <c r="I144" i="8"/>
  <c r="I62" i="8"/>
  <c r="I152" i="7"/>
  <c r="I151" i="7"/>
  <c r="I158" i="7"/>
  <c r="J157" i="7"/>
  <c r="I65" i="7"/>
  <c r="I50" i="7"/>
  <c r="I98" i="11"/>
  <c r="J40" i="11" l="1"/>
  <c r="J36" i="11" s="1"/>
  <c r="J71" i="11" s="1"/>
  <c r="J74" i="11" s="1"/>
  <c r="J78" i="11" s="1"/>
  <c r="J41" i="7"/>
  <c r="J45" i="7" s="1"/>
  <c r="J74" i="7"/>
  <c r="J80" i="7" s="1"/>
  <c r="J84" i="7" s="1"/>
  <c r="E42" i="7"/>
  <c r="H42" i="7" s="1"/>
  <c r="J42" i="7" s="1"/>
  <c r="H116" i="7"/>
  <c r="J116" i="7" s="1"/>
  <c r="J117" i="7" s="1"/>
  <c r="J122" i="7" s="1"/>
  <c r="H76" i="7"/>
  <c r="J75" i="7" s="1"/>
  <c r="E17" i="10"/>
  <c r="E23" i="10"/>
  <c r="J112" i="11"/>
  <c r="J115" i="8"/>
  <c r="J129" i="7"/>
  <c r="J86" i="8"/>
  <c r="J99" i="8"/>
  <c r="J54" i="8"/>
  <c r="J96" i="8"/>
  <c r="J61" i="8"/>
  <c r="J47" i="8"/>
  <c r="J127" i="8"/>
  <c r="J97" i="8"/>
  <c r="J88" i="8"/>
  <c r="J89" i="8" s="1"/>
  <c r="I89" i="8" s="1"/>
  <c r="J107" i="8"/>
  <c r="I107" i="8" s="1"/>
  <c r="J152" i="8"/>
  <c r="J98" i="8"/>
  <c r="J90" i="8"/>
  <c r="J60" i="8"/>
  <c r="J58" i="8"/>
  <c r="J48" i="8"/>
  <c r="J57" i="8"/>
  <c r="J56" i="8"/>
  <c r="J55" i="8"/>
  <c r="J95" i="8"/>
  <c r="J105" i="8"/>
  <c r="J59" i="8"/>
  <c r="J62" i="8"/>
  <c r="J80" i="8" s="1"/>
  <c r="J36" i="8"/>
  <c r="J42" i="11" l="1"/>
  <c r="J99" i="7"/>
  <c r="J108" i="7"/>
  <c r="J89" i="7"/>
  <c r="J110" i="7"/>
  <c r="I110" i="7" s="1"/>
  <c r="J58" i="7"/>
  <c r="J101" i="7"/>
  <c r="J64" i="7"/>
  <c r="J100" i="7"/>
  <c r="J50" i="7"/>
  <c r="J52" i="7" s="1"/>
  <c r="J98" i="7"/>
  <c r="J62" i="7"/>
  <c r="J102" i="7"/>
  <c r="J57" i="7"/>
  <c r="J59" i="7"/>
  <c r="J141" i="7"/>
  <c r="J63" i="7"/>
  <c r="J93" i="7"/>
  <c r="J60" i="7"/>
  <c r="J65" i="7"/>
  <c r="J83" i="7" s="1"/>
  <c r="J91" i="7"/>
  <c r="J92" i="7" s="1"/>
  <c r="I92" i="7" s="1"/>
  <c r="J61" i="7"/>
  <c r="J166" i="7"/>
  <c r="J113" i="8"/>
  <c r="J110" i="11"/>
  <c r="J127" i="7"/>
  <c r="J131" i="7" s="1"/>
  <c r="J114" i="11"/>
  <c r="J128" i="11" s="1"/>
  <c r="J128" i="7"/>
  <c r="J114" i="8"/>
  <c r="J111" i="11"/>
  <c r="J117" i="8"/>
  <c r="J156" i="8" s="1"/>
  <c r="J131" i="8"/>
  <c r="J71" i="8"/>
  <c r="J77" i="8" s="1"/>
  <c r="J81" i="8" s="1"/>
  <c r="H73" i="8"/>
  <c r="J72" i="8" s="1"/>
  <c r="J49" i="8"/>
  <c r="J106" i="8"/>
  <c r="I106" i="8" s="1"/>
  <c r="I105" i="8"/>
  <c r="J108" i="8"/>
  <c r="J101" i="8"/>
  <c r="J87" i="8"/>
  <c r="I87" i="8" s="1"/>
  <c r="I91" i="8" s="1"/>
  <c r="J96" i="11" l="1"/>
  <c r="J61" i="11"/>
  <c r="J83" i="11"/>
  <c r="J54" i="11"/>
  <c r="J55" i="11"/>
  <c r="J60" i="11"/>
  <c r="J149" i="11"/>
  <c r="J102" i="11"/>
  <c r="J95" i="11"/>
  <c r="J94" i="11"/>
  <c r="J62" i="11"/>
  <c r="J77" i="11" s="1"/>
  <c r="J47" i="11"/>
  <c r="J49" i="11" s="1"/>
  <c r="J87" i="11"/>
  <c r="J56" i="11"/>
  <c r="J48" i="11"/>
  <c r="J85" i="11"/>
  <c r="J86" i="11" s="1"/>
  <c r="I86" i="11" s="1"/>
  <c r="J93" i="11"/>
  <c r="J57" i="11"/>
  <c r="J59" i="11"/>
  <c r="J58" i="11"/>
  <c r="J92" i="11"/>
  <c r="J124" i="11"/>
  <c r="J53" i="7"/>
  <c r="J54" i="7" s="1"/>
  <c r="J82" i="7" s="1"/>
  <c r="J85" i="7" s="1"/>
  <c r="J104" i="7"/>
  <c r="I108" i="7"/>
  <c r="J109" i="7"/>
  <c r="I109" i="7" s="1"/>
  <c r="J90" i="7"/>
  <c r="I90" i="7" s="1"/>
  <c r="I94" i="7" s="1"/>
  <c r="J170" i="7"/>
  <c r="J145" i="7"/>
  <c r="J153" i="11"/>
  <c r="J51" i="8"/>
  <c r="J79" i="8" s="1"/>
  <c r="J82" i="8" s="1"/>
  <c r="J103" i="8"/>
  <c r="J109" i="8" s="1"/>
  <c r="J102" i="8"/>
  <c r="J91" i="8"/>
  <c r="J50" i="11" l="1"/>
  <c r="J51" i="11" s="1"/>
  <c r="J76" i="11" s="1"/>
  <c r="J79" i="11" s="1"/>
  <c r="J84" i="11"/>
  <c r="I84" i="11" s="1"/>
  <c r="I88" i="11" s="1"/>
  <c r="J88" i="11"/>
  <c r="J103" i="11"/>
  <c r="I103" i="11" s="1"/>
  <c r="I102" i="11"/>
  <c r="J104" i="11"/>
  <c r="I104" i="11" s="1"/>
  <c r="J98" i="11"/>
  <c r="J94" i="7"/>
  <c r="J143" i="7"/>
  <c r="J168" i="7"/>
  <c r="J142" i="7"/>
  <c r="J167" i="7"/>
  <c r="J111" i="7"/>
  <c r="J105" i="7"/>
  <c r="J106" i="7" s="1"/>
  <c r="J112" i="7" s="1"/>
  <c r="J121" i="7" s="1"/>
  <c r="J123" i="7" s="1"/>
  <c r="J128" i="8"/>
  <c r="J153" i="8"/>
  <c r="J157" i="8" s="1"/>
  <c r="H122" i="8"/>
  <c r="J130" i="8"/>
  <c r="J155" i="8"/>
  <c r="J154" i="8"/>
  <c r="J129" i="8"/>
  <c r="J150" i="11" l="1"/>
  <c r="J125" i="11"/>
  <c r="J126" i="11"/>
  <c r="J151" i="11"/>
  <c r="J99" i="11"/>
  <c r="J100" i="11"/>
  <c r="J105" i="11"/>
  <c r="J144" i="7"/>
  <c r="J169" i="7"/>
  <c r="J171" i="7" s="1"/>
  <c r="H136" i="7"/>
  <c r="J136" i="7" s="1"/>
  <c r="J122" i="8"/>
  <c r="J106" i="11" l="1"/>
  <c r="H138" i="7"/>
  <c r="J138" i="7" s="1"/>
  <c r="J146" i="7"/>
  <c r="J159" i="7"/>
  <c r="J145" i="8"/>
  <c r="J132" i="8"/>
  <c r="H124" i="8"/>
  <c r="J124" i="8" s="1"/>
  <c r="J127" i="11" l="1"/>
  <c r="J152" i="11"/>
  <c r="J154" i="11" s="1"/>
  <c r="H119" i="11"/>
  <c r="J147" i="7"/>
  <c r="J148" i="7" s="1"/>
  <c r="J149" i="7" s="1"/>
  <c r="J160" i="7"/>
  <c r="J146" i="8"/>
  <c r="J133" i="8"/>
  <c r="J134" i="8" s="1"/>
  <c r="J135" i="8" s="1"/>
  <c r="J119" i="11" l="1"/>
  <c r="H121" i="11" s="1"/>
  <c r="J121" i="11" s="1"/>
  <c r="J151" i="7"/>
  <c r="J156" i="7"/>
  <c r="J152" i="7"/>
  <c r="J137" i="8"/>
  <c r="J138" i="8"/>
  <c r="J142" i="8"/>
  <c r="J143" i="8"/>
  <c r="J143" i="11" l="1"/>
  <c r="J130" i="11"/>
  <c r="J142" i="11"/>
  <c r="J129" i="11"/>
  <c r="J158" i="7"/>
  <c r="J161" i="7" s="1"/>
  <c r="J162" i="7" s="1"/>
  <c r="J144" i="8"/>
  <c r="J147" i="8" s="1"/>
  <c r="J148" i="8" s="1"/>
  <c r="J158" i="8" s="1"/>
  <c r="J159" i="8" s="1"/>
  <c r="B13" i="4" s="1"/>
  <c r="D13" i="4" s="1"/>
  <c r="F13" i="4" s="1"/>
  <c r="J131" i="11" l="1"/>
  <c r="J132" i="11" s="1"/>
  <c r="N151" i="7"/>
  <c r="J172" i="7"/>
  <c r="J173" i="7" s="1"/>
  <c r="B14" i="4" s="1"/>
  <c r="D14" i="4" s="1"/>
  <c r="F14" i="4" s="1"/>
  <c r="G14" i="4" s="1"/>
  <c r="G13" i="4"/>
  <c r="J140" i="11" l="1"/>
  <c r="J134" i="11"/>
  <c r="J135" i="11"/>
  <c r="J139" i="11"/>
  <c r="J141" i="11" l="1"/>
  <c r="J144" i="11" s="1"/>
  <c r="J145" i="11" s="1"/>
  <c r="J155" i="11" s="1"/>
  <c r="J156" i="11" s="1"/>
  <c r="B15" i="4" s="1"/>
  <c r="D15" i="4" s="1"/>
  <c r="F15" i="4" s="1"/>
  <c r="G15" i="4" l="1"/>
  <c r="G17" i="4" s="1"/>
  <c r="F17" i="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Rodrigo</author>
    <author>Windows User</author>
    <author>Helio Cerqueira da Silva</author>
  </authors>
  <commentList>
    <comment ref="J34" authorId="0" shapeId="0" xr:uid="{F1FD7548-06FB-409E-8C95-15BC2893F29A}">
      <text>
        <r>
          <rPr>
            <b/>
            <sz val="9"/>
            <color indexed="81"/>
            <rFont val="Segoe UI"/>
            <family val="2"/>
          </rPr>
          <t>Rodrigo:</t>
        </r>
        <r>
          <rPr>
            <sz val="9"/>
            <color indexed="81"/>
            <rFont val="Segoe UI"/>
            <family val="2"/>
          </rPr>
          <t xml:space="preserve">
CCT BA000735/2024 - Cláusula Terceira, Parágrafo Quarto</t>
        </r>
      </text>
    </comment>
    <comment ref="J39" authorId="0" shapeId="0" xr:uid="{5F693068-DB03-45DB-A827-6FA53762FC27}">
      <text>
        <r>
          <rPr>
            <b/>
            <sz val="9"/>
            <color indexed="81"/>
            <rFont val="Segoe UI"/>
            <family val="2"/>
          </rPr>
          <t>Rodrigo:</t>
        </r>
        <r>
          <rPr>
            <sz val="9"/>
            <color indexed="81"/>
            <rFont val="Segoe UI"/>
            <family val="2"/>
          </rPr>
          <t xml:space="preserve">
CCT BA000735/2024 - Cláusula Terceira</t>
        </r>
      </text>
    </comment>
    <comment ref="J40" authorId="0" shapeId="0" xr:uid="{49C3417C-8239-4330-9FEA-7465399B876F}">
      <text>
        <r>
          <rPr>
            <b/>
            <sz val="9"/>
            <color indexed="81"/>
            <rFont val="Segoe UI"/>
            <family val="2"/>
          </rPr>
          <t>Rodrigo:</t>
        </r>
        <r>
          <rPr>
            <sz val="9"/>
            <color indexed="81"/>
            <rFont val="Segoe UI"/>
            <family val="2"/>
          </rPr>
          <t xml:space="preserve">
Caderno Técnico 2018 – Vigilância – Bahia - Ministério da Economia, pág. 6
CCT BA000735/2024 - Cláusula Sexta</t>
        </r>
      </text>
    </comment>
    <comment ref="B54" authorId="1" shapeId="0" xr:uid="{9384474D-2BE7-4D23-AAA0-D43699CDFF88}">
      <text>
        <r>
          <rPr>
            <sz val="9"/>
            <color indexed="81"/>
            <rFont val="Segoe UI"/>
            <family val="2"/>
          </rPr>
          <t>As empresas que exercem atividade de prestação de serviços prevista no § 5º-C do artigo 18 da Lei Complementar nº 123/2006 estão legalmente obrigadas à tributação prevista no Anexo IV da referida Lei Complementar, cuja alíquota comum do Simples Nacional NÃO contempla a Contribuição Previdenciária Patronal – CPP, que deverá ser recolhida segundo a legislação prevista para os demais contribuintes.</t>
        </r>
      </text>
    </comment>
    <comment ref="G66" authorId="0" shapeId="0" xr:uid="{DDD70FEB-A4E8-4476-BE38-FF041A246177}">
      <text>
        <r>
          <rPr>
            <b/>
            <sz val="9"/>
            <color indexed="81"/>
            <rFont val="Segoe UI"/>
            <family val="2"/>
          </rPr>
          <t>Rodrigo:</t>
        </r>
        <r>
          <rPr>
            <sz val="9"/>
            <color indexed="81"/>
            <rFont val="Segoe UI"/>
            <family val="2"/>
          </rPr>
          <t xml:space="preserve">
Decreto nº xxx, de xx/xx/2025 Prefeitura Municipal de Salvador-BA</t>
        </r>
      </text>
    </comment>
    <comment ref="H66" authorId="0" shapeId="0" xr:uid="{EE772E5D-E93C-4A3F-B78E-7C2E796065F7}">
      <text>
        <r>
          <rPr>
            <b/>
            <sz val="9"/>
            <color indexed="81"/>
            <rFont val="Segoe UI"/>
            <family val="2"/>
          </rPr>
          <t>Rodrigo:</t>
        </r>
        <r>
          <rPr>
            <sz val="9"/>
            <color indexed="81"/>
            <rFont val="Segoe UI"/>
            <family val="2"/>
          </rPr>
          <t xml:space="preserve">
Caderno Técnico 2018 – Vigilância – Bahia - Ministério da Economia, pág. 14</t>
        </r>
      </text>
    </comment>
    <comment ref="G68" authorId="0" shapeId="0" xr:uid="{08850935-2E36-4589-A428-D2C5EB0D864C}">
      <text>
        <r>
          <rPr>
            <b/>
            <sz val="9"/>
            <color indexed="81"/>
            <rFont val="Segoe UI"/>
            <family val="2"/>
          </rPr>
          <t>Rodrigo:</t>
        </r>
        <r>
          <rPr>
            <sz val="9"/>
            <color indexed="81"/>
            <rFont val="Segoe UI"/>
            <family val="2"/>
          </rPr>
          <t xml:space="preserve">
CCT BA000735/2024 - Cláusula Oitava - Parágrafo Segundo - A partir de 01/01/2025 o valor do auxílio alimentação, definido no parágrafo anterior será de R$ 17,28 (dezessete reais e vinte e oito centavos) por dia de efetivo trabalho, e vigorará até 31/12/2025.</t>
        </r>
      </text>
    </comment>
    <comment ref="H68" authorId="0" shapeId="0" xr:uid="{081108C4-6687-40F3-AADB-C1AD95585472}">
      <text>
        <r>
          <rPr>
            <b/>
            <sz val="9"/>
            <color indexed="81"/>
            <rFont val="Segoe UI"/>
            <family val="2"/>
          </rPr>
          <t>Rodrigo:</t>
        </r>
        <r>
          <rPr>
            <sz val="9"/>
            <color indexed="81"/>
            <rFont val="Segoe UI"/>
            <family val="2"/>
          </rPr>
          <t xml:space="preserve">
Caderno Técnico 2018 – Vigilância – Bahia - Ministério da Economia, pág. 14</t>
        </r>
      </text>
    </comment>
    <comment ref="I68" authorId="0" shapeId="0" xr:uid="{2352CFD6-6136-483A-9310-C7054B2A54E5}">
      <text>
        <r>
          <rPr>
            <b/>
            <sz val="9"/>
            <color indexed="81"/>
            <rFont val="Segoe UI"/>
            <family val="2"/>
          </rPr>
          <t>Rodrigo:</t>
        </r>
        <r>
          <rPr>
            <sz val="9"/>
            <color indexed="81"/>
            <rFont val="Segoe UI"/>
            <family val="2"/>
          </rPr>
          <t xml:space="preserve">
CCT BA000735/2024 - Cláusula oitava - "As empresas concederão a todos os seus vigilantes, auxilio alimentação, por dia de efetivo trabalho. Tal parcela não será incorporada ao salário para nenhum efeito legal possuindo nítido caráter não remuneratório, não servindo de base para efeito de cálculo e pagamento de 13º salário, férias e aviso prévio, nem servirá de base de cálculo para horas extras, adicional de periculosidade, adicional de insalubridade, adicional noturno, hora noturna reduzida, prêmio do trabalho noturno, nem quaisquer outras verbas, não servindo de base de cálculo para encargos trabalhistas e previdenciários, nos termos do § 2º, do art. 457 da CLT e as empresas poderão descontar do salário do empregado, o equivalente a até 15% (quinze por cento) do valor mensal do referido auxilio alimentação".</t>
        </r>
      </text>
    </comment>
    <comment ref="H73" authorId="2" shapeId="0" xr:uid="{DB8240A2-60BE-4E4E-B14E-AAB43CC2ACC5}">
      <text>
        <r>
          <rPr>
            <b/>
            <sz val="9"/>
            <color indexed="81"/>
            <rFont val="Segoe UI"/>
            <family val="2"/>
          </rPr>
          <t>Helio Cerqueira da Silva:</t>
        </r>
        <r>
          <rPr>
            <sz val="9"/>
            <color indexed="81"/>
            <rFont val="Segoe UI"/>
            <family val="2"/>
          </rPr>
          <t xml:space="preserve">
CCT BA000735/2024 - Cláusula Décima Nona - "Na casual hipótese desse intervalo não ser concedido, ou ser concedido de forma
parcial, ficam as empresas, nos termos do art. 59-A, parágrafo 4º do art. 71, parágrafo único do art. 611-B, todos
da CLT e §4º, do art. 29 da Lei 14.967/2024, obrigadas a indenizar o empregado, apenas o período suprimido,
com a quantia equivalente a uma hora normal, com incidência do adicional de periculosidade, acrescida de 50%,
conforme da tabela constante desta Convenção Coletiva de Trabalho. Tal parcela tem caráter indenizatório, não
incorpora ao salário para nenhum efeito legal, não servindo de base de cálculo para encargos, e tal parcela deve
constar da planilha de formação do preço cobrado ao Contratante.".</t>
        </r>
      </text>
    </comment>
    <comment ref="I73" authorId="2" shapeId="0" xr:uid="{3F225B10-E4A8-41BF-96F3-8845BD347B21}">
      <text>
        <r>
          <rPr>
            <b/>
            <sz val="9"/>
            <color indexed="81"/>
            <rFont val="Segoe UI"/>
            <family val="2"/>
          </rPr>
          <t>Helio Cerqueira da Silva:</t>
        </r>
        <r>
          <rPr>
            <sz val="9"/>
            <color indexed="81"/>
            <rFont val="Segoe UI"/>
            <family val="2"/>
          </rPr>
          <t xml:space="preserve">
Caderno Técnico 2018 – Vigilância – Bahia - Ministério da Economia, pág. 27</t>
        </r>
      </text>
    </comment>
    <comment ref="I74" authorId="2" shapeId="0" xr:uid="{3ECDD01B-0592-4607-BBCA-81D11A71CA19}">
      <text>
        <r>
          <rPr>
            <b/>
            <sz val="9"/>
            <color indexed="81"/>
            <rFont val="Segoe UI"/>
            <family val="2"/>
          </rPr>
          <t>Helio Cerqueira da Silva:</t>
        </r>
        <r>
          <rPr>
            <sz val="9"/>
            <color indexed="81"/>
            <rFont val="Segoe UI"/>
            <family val="2"/>
          </rPr>
          <t xml:space="preserve">
Caderno Técnico 2018 – Vigilância – Bahia - Ministério da Economia, pág. 17
CCT BA000735/2024 - Cláusula Décima Sexta</t>
        </r>
      </text>
    </comment>
    <comment ref="I86" authorId="0" shapeId="0" xr:uid="{6BD12683-C872-4FA5-B78E-75A99C680237}">
      <text>
        <r>
          <rPr>
            <b/>
            <sz val="9"/>
            <color indexed="81"/>
            <rFont val="Segoe UI"/>
            <family val="2"/>
          </rPr>
          <t>Rodrigo:</t>
        </r>
        <r>
          <rPr>
            <sz val="9"/>
            <color indexed="81"/>
            <rFont val="Segoe UI"/>
            <family val="2"/>
          </rPr>
          <t xml:space="preserve">
O TCU considera que os percentuais de aviso prévio indenizado e trabalhado da planilha de composição de preços da Administração são de 0,46% e 1,94%, respectivamente (Acórdãos nº 1.904/2007 -Plenário, nº 3.006/2010-Plenário e nº 11.186/2017-Plenário).</t>
        </r>
      </text>
    </comment>
    <comment ref="I88" authorId="0" shapeId="0" xr:uid="{807898E2-A0E6-4456-A755-9B7D20420A0C}">
      <text>
        <r>
          <rPr>
            <b/>
            <sz val="9"/>
            <color indexed="81"/>
            <rFont val="Segoe UI"/>
            <family val="2"/>
          </rPr>
          <t>Rodrigo:</t>
        </r>
        <r>
          <rPr>
            <sz val="9"/>
            <color indexed="81"/>
            <rFont val="Segoe UI"/>
            <family val="2"/>
          </rPr>
          <t xml:space="preserve">
O TCU considera que os percentuais de aviso prévio indenizado e trabalhado da planilha de composição de preços da Administração são de 0,46% e 1,94%, respectivamente (Acórdãos nº 1.904/2007 -Plenário, nº 3.006/2010-Plenário e nº 11.186/2017-Plenário).</t>
        </r>
      </text>
    </comment>
    <comment ref="I90" authorId="0" shapeId="0" xr:uid="{E85BBCAC-F92F-4A18-BF7B-E6F9019658DC}">
      <text>
        <r>
          <rPr>
            <b/>
            <sz val="9"/>
            <color indexed="81"/>
            <rFont val="Segoe UI"/>
            <family val="2"/>
          </rPr>
          <t>Rodrigo:</t>
        </r>
        <r>
          <rPr>
            <sz val="9"/>
            <color indexed="81"/>
            <rFont val="Segoe UI"/>
            <family val="2"/>
          </rPr>
          <t xml:space="preserve">
Cálculo ==&gt;&gt; Obrigatória a cotação de 4% sobre o valor do Módulo 1 – Composição da Remuneração, conforme nota divulgada no Portal de Compras do Governo Federal: https://www.gov.br/compras/pt-br/centrais-de-conteudo/orientacoes-e-procedimentos/26-extincao-da-contribuicao-social-de-10-sobre-o-fgts-e-os-contratos-administrativos</t>
        </r>
      </text>
    </comment>
    <comment ref="I95" authorId="2" shapeId="0" xr:uid="{E85CEB2C-E9F4-4AE0-8995-93EADF21670D}">
      <text>
        <r>
          <rPr>
            <b/>
            <sz val="9"/>
            <color indexed="81"/>
            <rFont val="Segoe UI"/>
            <family val="2"/>
          </rPr>
          <t>Helio Cerqueira da Silva:</t>
        </r>
        <r>
          <rPr>
            <sz val="9"/>
            <color indexed="81"/>
            <rFont val="Segoe UI"/>
            <family val="2"/>
          </rPr>
          <t xml:space="preserve">
Ausências legais (faltas legais) = Faltas abonadas por lei, 2 dias em caso de morte do cônjuge, ascendente ou descendente; 1 dia para registro de nascimento de filho; 3 dias para casamento; 1 dia para doação de sangue; 2 dias para alistamento eleitoral; e 1 dia para exigências do serviço militar; entre outros. (1 dia/30 dias) x (1/12 meses) = 0,0028 = 0,28%. Fundamentação: art. 473 da CLT e Acórdão TCU 6771/2009.
</t>
        </r>
      </text>
    </comment>
    <comment ref="J95" authorId="0" shapeId="0" xr:uid="{D84844D8-4040-4398-B1A0-406446614F7E}">
      <text>
        <r>
          <rPr>
            <b/>
            <sz val="9"/>
            <color indexed="81"/>
            <rFont val="Segoe UI"/>
            <family val="2"/>
          </rPr>
          <t>Rodrigo:</t>
        </r>
        <r>
          <rPr>
            <sz val="9"/>
            <color indexed="81"/>
            <rFont val="Segoe UI"/>
            <family val="2"/>
          </rPr>
          <t xml:space="preserve">
Memória do cálculo
[(Total da remuneração ÷ Mês) ÷ Meses do ano] x
Indicador da média de ausências por ano</t>
        </r>
      </text>
    </comment>
    <comment ref="I96" authorId="2" shapeId="0" xr:uid="{410A3B9E-2C17-44EB-8A72-DF8E77F9901B}">
      <text>
        <r>
          <rPr>
            <b/>
            <sz val="9"/>
            <color indexed="81"/>
            <rFont val="Segoe UI"/>
            <family val="2"/>
          </rPr>
          <t>Helio Cerqueira da Silva:</t>
        </r>
        <r>
          <rPr>
            <sz val="9"/>
            <color indexed="81"/>
            <rFont val="Segoe UI"/>
            <family val="2"/>
          </rPr>
          <t xml:space="preserve">
Licença paternidade = Licença de 5 dias. Taxa de fecundidade = 6,24%. O ônus da licença maternidade é suportada pelo INSS, então calculamos apenas a participação masculina. Fundamentação: art. 7º, inciso XIX, da Constituição Federal.
Vigilância: (5 dias/30dias) x (1/12 meses) x 6,24% taxa de fecundidade x 95,04% participação masculina = 0,0008 = 0,08%</t>
        </r>
      </text>
    </comment>
    <comment ref="J96" authorId="0" shapeId="0" xr:uid="{24F14DFE-B180-4B28-AA77-DCA2C90D0AEB}">
      <text>
        <r>
          <rPr>
            <b/>
            <sz val="9"/>
            <color indexed="81"/>
            <rFont val="Segoe UI"/>
            <family val="2"/>
          </rPr>
          <t>Rodrigo:</t>
        </r>
        <r>
          <rPr>
            <sz val="9"/>
            <color indexed="81"/>
            <rFont val="Segoe UI"/>
            <family val="2"/>
          </rPr>
          <t xml:space="preserve">
Memória do cálculo:
{[(Total da remuneração ÷ Mês) ÷ Meses do ano]
x Dias de licença} x Indicador da incidência de ocorrência
da licença-paternidade</t>
        </r>
      </text>
    </comment>
    <comment ref="I97" authorId="2" shapeId="0" xr:uid="{E8E47490-671B-408D-9407-9041CAB0A928}">
      <text>
        <r>
          <rPr>
            <b/>
            <sz val="9"/>
            <color indexed="81"/>
            <rFont val="Segoe UI"/>
            <family val="2"/>
          </rPr>
          <t>Helio Cerqueira da Silva:</t>
        </r>
        <r>
          <rPr>
            <sz val="9"/>
            <color indexed="81"/>
            <rFont val="Segoe UI"/>
            <family val="2"/>
          </rPr>
          <t xml:space="preserve">
15 primeiros dias em que o empregado não pode exercer suas atividades devido a algum acidente no trabalho dentro da empresa; trajeto a serviço; cumprindo ordens; doença profissional
</t>
        </r>
      </text>
    </comment>
    <comment ref="J97" authorId="0" shapeId="0" xr:uid="{154DFC91-8830-4D9C-BE52-D6D78E5A29C6}">
      <text>
        <r>
          <rPr>
            <b/>
            <sz val="9"/>
            <color indexed="81"/>
            <rFont val="Segoe UI"/>
            <family val="2"/>
          </rPr>
          <t>Rodrigo:</t>
        </r>
        <r>
          <rPr>
            <sz val="9"/>
            <color indexed="81"/>
            <rFont val="Segoe UI"/>
            <family val="2"/>
          </rPr>
          <t xml:space="preserve">
Memória do cálculo
{[(Total da remuneração ÷ Mês) ÷ Meses do ano]
x Dias de licença} x Indicador da incidência de ocorrência
de acidentes</t>
        </r>
      </text>
    </comment>
    <comment ref="I98" authorId="2" shapeId="0" xr:uid="{D234917C-11A2-4DD7-84D6-1B64472BD780}">
      <text>
        <r>
          <rPr>
            <b/>
            <sz val="9"/>
            <color indexed="81"/>
            <rFont val="Segoe UI"/>
            <family val="2"/>
          </rPr>
          <t>Helio Cerqueira da Silva:</t>
        </r>
        <r>
          <rPr>
            <sz val="9"/>
            <color indexed="81"/>
            <rFont val="Segoe UI"/>
            <family val="2"/>
          </rPr>
          <t xml:space="preserve">
Custo dos dias em que o empregado fica doente e a contratada deve providenciar a sua substituição
</t>
        </r>
      </text>
    </comment>
    <comment ref="J98" authorId="0" shapeId="0" xr:uid="{92A84A64-071E-4808-8FC0-51AEEE02CCCA}">
      <text>
        <r>
          <rPr>
            <b/>
            <sz val="9"/>
            <color indexed="81"/>
            <rFont val="Segoe UI"/>
            <family val="2"/>
          </rPr>
          <t>Rodrigo:</t>
        </r>
        <r>
          <rPr>
            <sz val="9"/>
            <color indexed="81"/>
            <rFont val="Segoe UI"/>
            <family val="2"/>
          </rPr>
          <t xml:space="preserve">
Memória do cálculo
{[(Total da remuneração ÷ Mês) ÷ Meses do ano] x Média
de dias pagos pela empresa} x Porcentagem de incidência
de ocorrência de ausências por doença</t>
        </r>
      </text>
    </comment>
    <comment ref="I99" authorId="2" shapeId="0" xr:uid="{D481C2C8-04EA-493C-995F-C26A621C64CF}">
      <text>
        <r>
          <rPr>
            <b/>
            <sz val="9"/>
            <color indexed="81"/>
            <rFont val="Segoe UI"/>
            <family val="2"/>
          </rPr>
          <t>Helio Cerqueira da Silva:</t>
        </r>
        <r>
          <rPr>
            <sz val="9"/>
            <color indexed="81"/>
            <rFont val="Segoe UI"/>
            <family val="2"/>
          </rPr>
          <t xml:space="preserve">
reciclagem. Curso dura 5 dias a cadas 2 anos. Paga-se o rateio de 2,5 dias de ausência a cada ano.
</t>
        </r>
      </text>
    </comment>
    <comment ref="J105" authorId="0" shapeId="0" xr:uid="{B00E5318-AFE6-4F71-8BE5-978759A68496}">
      <text>
        <r>
          <rPr>
            <b/>
            <sz val="9"/>
            <color indexed="81"/>
            <rFont val="Segoe UI"/>
            <family val="2"/>
          </rPr>
          <t>Rodrigo:</t>
        </r>
        <r>
          <rPr>
            <sz val="9"/>
            <color indexed="81"/>
            <rFont val="Segoe UI"/>
            <family val="2"/>
          </rPr>
          <t xml:space="preserve">
Memória do cálculo:
{[(Total da remuneração + Terço constitucional) x (Meses de afastamento por licença-maternidade ÷ Meses do ano)] ÷ Meses do ano} x Indicador
Índice estatístico. No exemplo, utilizamos 2% de incidência de ocorrência.</t>
        </r>
      </text>
    </comment>
    <comment ref="J106" authorId="0" shapeId="0" xr:uid="{0FBEB43B-94FC-4FC5-A1F0-783E73CB1017}">
      <text>
        <r>
          <rPr>
            <b/>
            <sz val="9"/>
            <color indexed="81"/>
            <rFont val="Segoe UI"/>
            <family val="2"/>
          </rPr>
          <t>Rodrigo:</t>
        </r>
        <r>
          <rPr>
            <sz val="9"/>
            <color indexed="81"/>
            <rFont val="Segoe UI"/>
            <family val="2"/>
          </rPr>
          <t xml:space="preserve">
Memória do cálculo:
Férias pagas ao substituto pelos 120 dias de reposição x Incidência do Submódulo 2.2.</t>
        </r>
      </text>
    </comment>
    <comment ref="J107" authorId="0" shapeId="0" xr:uid="{531F28D4-DD0B-41A2-BFE0-6BDDE190D0D2}">
      <text>
        <r>
          <rPr>
            <b/>
            <sz val="9"/>
            <color indexed="81"/>
            <rFont val="Segoe UI"/>
            <family val="2"/>
          </rPr>
          <t>Rodrigo:</t>
        </r>
        <r>
          <rPr>
            <sz val="9"/>
            <color indexed="81"/>
            <rFont val="Segoe UI"/>
            <family val="2"/>
          </rPr>
          <t xml:space="preserve">
Memória de Cálculo:
[( Remuneração* + 13º salário ) x (Meses de afastamento
por licença-maternidade ÷ Meses do ano) x
Indicador] x Incidência do FGTS</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Rodrigo</author>
    <author>Windows User</author>
    <author>Helio Cerqueira da Silva</author>
  </authors>
  <commentList>
    <comment ref="J34" authorId="0" shapeId="0" xr:uid="{C45FC038-ADD1-4B60-B046-AB64B0E64498}">
      <text>
        <r>
          <rPr>
            <b/>
            <sz val="9"/>
            <color indexed="81"/>
            <rFont val="Segoe UI"/>
            <family val="2"/>
          </rPr>
          <t>Rodrigo:</t>
        </r>
        <r>
          <rPr>
            <sz val="9"/>
            <color indexed="81"/>
            <rFont val="Segoe UI"/>
            <family val="2"/>
          </rPr>
          <t xml:space="preserve">
CCT BA000735/2024 - Cláusula Terceira, Parágrafo Quarto</t>
        </r>
      </text>
    </comment>
    <comment ref="J40" authorId="0" shapeId="0" xr:uid="{69B5E36E-965B-47AB-8525-FE78715B0A4C}">
      <text>
        <r>
          <rPr>
            <b/>
            <sz val="9"/>
            <color indexed="81"/>
            <rFont val="Segoe UI"/>
            <family val="2"/>
          </rPr>
          <t>Rodrigo:</t>
        </r>
        <r>
          <rPr>
            <sz val="9"/>
            <color indexed="81"/>
            <rFont val="Segoe UI"/>
            <family val="2"/>
          </rPr>
          <t xml:space="preserve">
Caderno Técnico 2018 – Vigilância – Bahia - Ministério da Economia, pág. 6
CCT BA000735/2024 - Cláusula Sexta</t>
        </r>
      </text>
    </comment>
    <comment ref="J41" authorId="0" shapeId="0" xr:uid="{2CC5D2A1-BF2A-4D98-BDE8-DF98F004017C}">
      <text>
        <r>
          <rPr>
            <b/>
            <sz val="9"/>
            <color indexed="81"/>
            <rFont val="Segoe UI"/>
            <family val="2"/>
          </rPr>
          <t>Rodrigo:</t>
        </r>
        <r>
          <rPr>
            <sz val="9"/>
            <color indexed="81"/>
            <rFont val="Segoe UI"/>
            <family val="2"/>
          </rPr>
          <t xml:space="preserve">
Caderno Técnico 2018 – Vigilância – Bahia - Ministério da Economia, pág. 17
CCT BA000735/2024 - Cláusula Sexta
</t>
        </r>
      </text>
    </comment>
    <comment ref="B57" authorId="1" shapeId="0" xr:uid="{B9B746EC-6D89-469B-B5F6-8CB801D622D3}">
      <text>
        <r>
          <rPr>
            <sz val="9"/>
            <color indexed="81"/>
            <rFont val="Segoe UI"/>
            <family val="2"/>
          </rPr>
          <t>As empresas que exercem atividade de prestação de serviços prevista no § 5º-C do artigo 18 da Lei Complementar nº 123/2006 estão legalmente obrigadas à tributação prevista no Anexo IV da referida Lei Complementar, cuja alíquota comum do Simples Nacional NÃO contempla a Contribuição Previdenciária Patronal – CPP, que deverá ser recolhida segundo a legislação prevista para os demais contribuintes.</t>
        </r>
      </text>
    </comment>
    <comment ref="G69" authorId="0" shapeId="0" xr:uid="{B8444BBC-0776-47E3-AE91-E7CC92AC070A}">
      <text>
        <r>
          <rPr>
            <b/>
            <sz val="9"/>
            <color indexed="81"/>
            <rFont val="Segoe UI"/>
            <family val="2"/>
          </rPr>
          <t>Rodrigo:</t>
        </r>
        <r>
          <rPr>
            <sz val="9"/>
            <color indexed="81"/>
            <rFont val="Segoe UI"/>
            <family val="2"/>
          </rPr>
          <t xml:space="preserve">
Decreto nº xx.xx. de xx/xx/xx Prefeitura Municipal de Salvador-BA</t>
        </r>
      </text>
    </comment>
    <comment ref="H69" authorId="0" shapeId="0" xr:uid="{408C8D50-28E1-45BA-8447-006003ED4A49}">
      <text>
        <r>
          <rPr>
            <b/>
            <sz val="9"/>
            <color indexed="81"/>
            <rFont val="Segoe UI"/>
            <family val="2"/>
          </rPr>
          <t>Rodrigo:</t>
        </r>
        <r>
          <rPr>
            <sz val="9"/>
            <color indexed="81"/>
            <rFont val="Segoe UI"/>
            <family val="2"/>
          </rPr>
          <t xml:space="preserve">
Caderno Técnico 2019 – Vigilância – Rio Grande do Norte - Ministério da Economia, pág. 14</t>
        </r>
      </text>
    </comment>
    <comment ref="G71" authorId="0" shapeId="0" xr:uid="{2E82D3AA-72F8-4CDA-B3D3-5CCA99AD888F}">
      <text>
        <r>
          <rPr>
            <b/>
            <sz val="9"/>
            <color indexed="81"/>
            <rFont val="Segoe UI"/>
            <family val="2"/>
          </rPr>
          <t>Rodrigo:</t>
        </r>
        <r>
          <rPr>
            <sz val="9"/>
            <color indexed="81"/>
            <rFont val="Segoe UI"/>
            <family val="2"/>
          </rPr>
          <t xml:space="preserve">
CCT BA000735/2024 - Cláusula Oitava - Parágrafo Segundo - A partir de 01/01/2025 o valor do auxílio alimentação, definido no parágrafo anterior será de R$ 17,28 (dezessete reais e vinte e oito centavos) por dia de efetivo trabalho, e vigorará até 31/12/2025.</t>
        </r>
      </text>
    </comment>
    <comment ref="H71" authorId="0" shapeId="0" xr:uid="{8675ADB4-06FA-4CFF-A1E5-910AED52A9C9}">
      <text>
        <r>
          <rPr>
            <b/>
            <sz val="9"/>
            <color indexed="81"/>
            <rFont val="Segoe UI"/>
            <family val="2"/>
          </rPr>
          <t>Rodrigo:</t>
        </r>
        <r>
          <rPr>
            <sz val="9"/>
            <color indexed="81"/>
            <rFont val="Segoe UI"/>
            <family val="2"/>
          </rPr>
          <t xml:space="preserve">
Caderno Técnico 2019 – Vigilância – Rio Grande do Norte - Ministério da Economia, pág. 16</t>
        </r>
      </text>
    </comment>
    <comment ref="I71" authorId="0" shapeId="0" xr:uid="{25147298-6E30-4EF4-8825-B36829E07240}">
      <text>
        <r>
          <rPr>
            <b/>
            <sz val="9"/>
            <color indexed="81"/>
            <rFont val="Segoe UI"/>
            <family val="2"/>
          </rPr>
          <t>Rodrigo:</t>
        </r>
        <r>
          <rPr>
            <sz val="9"/>
            <color indexed="81"/>
            <rFont val="Segoe UI"/>
            <family val="2"/>
          </rPr>
          <t xml:space="preserve">
CCT BA000735/2024 - Cláusula oitava - "As empresas concederão a todos os seus vigilantes, auxilio alimentação, por dia de efetivo trabalho. Tal parcela não será incorporada ao salário para nenhum efeito legal possuindo nítido caráter não remuneratório, não servindo de base para efeito de cálculo e pagamento de 13º salário, férias e aviso prévio, nem servirá de base de cálculo para horas extras, adicional de periculosidade, adicional de insalubridade, adicional noturno, hora noturna reduzida, prêmio do trabalho noturno, nem quaisquer outras verbas, não servindo de base de cálculo para encargos trabalhistas e previdenciários, nos termos do § 2º, do art. 457 da CLT e as empresas poderão descontar do salário do empregado, o equivalente a até 15% (quinze por cento) do valor mensal do referido auxilio alimentação".</t>
        </r>
      </text>
    </comment>
    <comment ref="H76" authorId="2" shapeId="0" xr:uid="{7DC9AD56-3F7A-4C7C-B26E-93DFF8691A62}">
      <text>
        <r>
          <rPr>
            <b/>
            <sz val="9"/>
            <color indexed="81"/>
            <rFont val="Segoe UI"/>
            <family val="2"/>
          </rPr>
          <t>Helio Cerqueira da Silva:</t>
        </r>
        <r>
          <rPr>
            <sz val="9"/>
            <color indexed="81"/>
            <rFont val="Segoe UI"/>
            <family val="2"/>
          </rPr>
          <t xml:space="preserve">
CCT BA000735/2024 - Cláusula Décima Nona - "Na casual hipótese desse intervalo não ser concedido, ou ser concedido de forma
parcial, ficam as empresas, nos termos do art. 59-A, parágrafo 4º do art. 71, parágrafo único do art. 611-B, todos
da CLT e §4º, do art. 29 da Lei 14.967/2024, obrigadas a indenizar o empregado, apenas o período suprimido,
com a quantia equivalente a uma hora normal, com incidência do adicional de periculosidade, acrescida de 50%,
conforme da tabela constante desta Convenção Coletiva de Trabalho. Tal parcela tem caráter indenizatório, não
incorpora ao salário para nenhum efeito legal, não servindo de base de cálculo para encargos, e tal parcela deve
constar da planilha de formação do preço cobrado ao Contratante.".</t>
        </r>
      </text>
    </comment>
    <comment ref="I76" authorId="2" shapeId="0" xr:uid="{0A9DF004-4EB7-4458-92CD-C88D42B300CA}">
      <text>
        <r>
          <rPr>
            <b/>
            <sz val="9"/>
            <color indexed="81"/>
            <rFont val="Segoe UI"/>
            <family val="2"/>
          </rPr>
          <t>Helio Cerqueira da Silva:</t>
        </r>
        <r>
          <rPr>
            <sz val="9"/>
            <color indexed="81"/>
            <rFont val="Segoe UI"/>
            <family val="2"/>
          </rPr>
          <t xml:space="preserve">
Caderno Técnico 2018 – Vigilância – Bahia - Ministério da Economia, pág. 27
</t>
        </r>
      </text>
    </comment>
    <comment ref="I77" authorId="2" shapeId="0" xr:uid="{17A91B57-0401-415A-97F0-B6E6C9242EBF}">
      <text>
        <r>
          <rPr>
            <b/>
            <sz val="9"/>
            <color indexed="81"/>
            <rFont val="Segoe UI"/>
            <family val="2"/>
          </rPr>
          <t>Helio Cerqueira da Silva:</t>
        </r>
        <r>
          <rPr>
            <sz val="9"/>
            <color indexed="81"/>
            <rFont val="Segoe UI"/>
            <family val="2"/>
          </rPr>
          <t xml:space="preserve">
Caderno Técnico 2018 – Vigilância – Bahia - Ministério da Economia, pág. 17
CCT BA000735/2024 - Cláusula Décima Sexta</t>
        </r>
      </text>
    </comment>
    <comment ref="I89" authorId="0" shapeId="0" xr:uid="{54EB739F-1AC9-4032-B8C5-84EE617140F6}">
      <text>
        <r>
          <rPr>
            <b/>
            <sz val="9"/>
            <color indexed="81"/>
            <rFont val="Segoe UI"/>
            <family val="2"/>
          </rPr>
          <t>Rodrigo:</t>
        </r>
        <r>
          <rPr>
            <sz val="9"/>
            <color indexed="81"/>
            <rFont val="Segoe UI"/>
            <family val="2"/>
          </rPr>
          <t xml:space="preserve">
O TCU considera que os percentuais de aviso prévio indenizado e trabalhado da planilha de composição de preços da Administração são de 0,46% e 1,94%, respectivamente (Acórdãos nº 1.904/2007 -Plenário, nº 3.006/2010-Plenário e nº 11.186/2017-Plenário).</t>
        </r>
      </text>
    </comment>
    <comment ref="I91" authorId="0" shapeId="0" xr:uid="{B2B736CD-8A98-4137-A2AB-B63736B609A5}">
      <text>
        <r>
          <rPr>
            <b/>
            <sz val="9"/>
            <color indexed="81"/>
            <rFont val="Segoe UI"/>
            <family val="2"/>
          </rPr>
          <t>Rodrigo:</t>
        </r>
        <r>
          <rPr>
            <sz val="9"/>
            <color indexed="81"/>
            <rFont val="Segoe UI"/>
            <family val="2"/>
          </rPr>
          <t xml:space="preserve">
O TCU considera que os percentuais de aviso prévio indenizado e trabalhado da planilha de composição de preços da Administração são de 0,46% e 1,94%, respectivamente (Acórdãos nº 1.904/2007 -Plenário, nº 3.006/2010-Plenário e nº 11.186/2017-Plenário).</t>
        </r>
      </text>
    </comment>
    <comment ref="I93" authorId="0" shapeId="0" xr:uid="{180AB32D-64ED-42CE-8F95-4BED92446F58}">
      <text>
        <r>
          <rPr>
            <b/>
            <sz val="9"/>
            <color indexed="81"/>
            <rFont val="Segoe UI"/>
            <family val="2"/>
          </rPr>
          <t>Rodrigo:</t>
        </r>
        <r>
          <rPr>
            <sz val="9"/>
            <color indexed="81"/>
            <rFont val="Segoe UI"/>
            <family val="2"/>
          </rPr>
          <t xml:space="preserve">
Cálculo ==&gt;&gt; Obrigatória a cotação de 4% sobre o valor do Módulo 1 – Composição da Remuneração, conforme nota divulgada no Portal de Compras do Governo Federal: https://www.gov.br/compras/pt-br/centrais-de-conteudo/orientacoes-e-procedimentos/26-extincao-da-contribuicao-social-de-10-sobre-o-fgts-e-os-contratos-administrativos</t>
        </r>
      </text>
    </comment>
    <comment ref="J98" authorId="0" shapeId="0" xr:uid="{0DA475B5-967F-443E-B55E-ED8C5466B439}">
      <text>
        <r>
          <rPr>
            <b/>
            <sz val="9"/>
            <color indexed="81"/>
            <rFont val="Segoe UI"/>
            <family val="2"/>
          </rPr>
          <t>Rodrigo:</t>
        </r>
        <r>
          <rPr>
            <sz val="9"/>
            <color indexed="81"/>
            <rFont val="Segoe UI"/>
            <family val="2"/>
          </rPr>
          <t xml:space="preserve">
Memória do cálculo
[(Total da remuneração ÷ Mês) ÷ Meses do ano] x
Indicador da média de ausências por ano</t>
        </r>
      </text>
    </comment>
    <comment ref="J99" authorId="0" shapeId="0" xr:uid="{94083309-6C5B-4C59-A17D-4CF3EE5777B2}">
      <text>
        <r>
          <rPr>
            <b/>
            <sz val="9"/>
            <color indexed="81"/>
            <rFont val="Segoe UI"/>
            <family val="2"/>
          </rPr>
          <t>Rodrigo:</t>
        </r>
        <r>
          <rPr>
            <sz val="9"/>
            <color indexed="81"/>
            <rFont val="Segoe UI"/>
            <family val="2"/>
          </rPr>
          <t xml:space="preserve">
Memória do cálculo:
{[(Total da remuneração ÷ Mês) ÷ Meses do ano]
x Dias de licença} x Indicador da incidência de ocorrência
da licença-paternidade</t>
        </r>
      </text>
    </comment>
    <comment ref="J100" authorId="0" shapeId="0" xr:uid="{9744A54D-EC1C-4A3F-A9CC-5BBD8FE2A0C9}">
      <text>
        <r>
          <rPr>
            <b/>
            <sz val="9"/>
            <color indexed="81"/>
            <rFont val="Segoe UI"/>
            <family val="2"/>
          </rPr>
          <t>Rodrigo:</t>
        </r>
        <r>
          <rPr>
            <sz val="9"/>
            <color indexed="81"/>
            <rFont val="Segoe UI"/>
            <family val="2"/>
          </rPr>
          <t xml:space="preserve">
Memória do cálculo
{[(Total da remuneração ÷ Mês) ÷ Meses do ano]
x Dias de licença} x Indicador da incidência de ocorrência
de acidentes</t>
        </r>
      </text>
    </comment>
    <comment ref="J101" authorId="0" shapeId="0" xr:uid="{77320D44-39FC-4EF4-9C81-69D391166DA1}">
      <text>
        <r>
          <rPr>
            <b/>
            <sz val="9"/>
            <color indexed="81"/>
            <rFont val="Segoe UI"/>
            <family val="2"/>
          </rPr>
          <t>Rodrigo:</t>
        </r>
        <r>
          <rPr>
            <sz val="9"/>
            <color indexed="81"/>
            <rFont val="Segoe UI"/>
            <family val="2"/>
          </rPr>
          <t xml:space="preserve">
Memória do cálculo
{[(Total da remuneração ÷ Mês) ÷ Meses do ano] x Média
de dias pagos pela empresa} x Porcentagem de incidência
de ocorrência de ausências por doença</t>
        </r>
      </text>
    </comment>
    <comment ref="J108" authorId="0" shapeId="0" xr:uid="{FC70CB69-CAFF-42EF-B4FE-322F6AE29C05}">
      <text>
        <r>
          <rPr>
            <b/>
            <sz val="9"/>
            <color indexed="81"/>
            <rFont val="Segoe UI"/>
            <family val="2"/>
          </rPr>
          <t>Rodrigo:</t>
        </r>
        <r>
          <rPr>
            <sz val="9"/>
            <color indexed="81"/>
            <rFont val="Segoe UI"/>
            <family val="2"/>
          </rPr>
          <t xml:space="preserve">
Memória do cálculo:
{[(Total da remuneração + Terço constitucional) x (Meses de afastamento por licença-maternidade ÷ Meses do ano)] ÷ Meses do ano} x Indicador
Índice estatístico. No exemplo, utilizamos 2% de incidência de ocorrência.</t>
        </r>
      </text>
    </comment>
    <comment ref="J109" authorId="0" shapeId="0" xr:uid="{B2E5DFBF-31E7-41B5-9F8B-8F2AD5CC0E87}">
      <text>
        <r>
          <rPr>
            <b/>
            <sz val="9"/>
            <color indexed="81"/>
            <rFont val="Segoe UI"/>
            <family val="2"/>
          </rPr>
          <t>Rodrigo:</t>
        </r>
        <r>
          <rPr>
            <sz val="9"/>
            <color indexed="81"/>
            <rFont val="Segoe UI"/>
            <family val="2"/>
          </rPr>
          <t xml:space="preserve">
Memória do cálculo:
Férias pagas ao substituto pelos 120 dias de reposição x Incidência do Submódulo 2.2.</t>
        </r>
      </text>
    </comment>
    <comment ref="J110" authorId="0" shapeId="0" xr:uid="{86DAD0E2-6F8D-4424-9B73-7F3EA4E1803A}">
      <text>
        <r>
          <rPr>
            <b/>
            <sz val="9"/>
            <color indexed="81"/>
            <rFont val="Segoe UI"/>
            <family val="2"/>
          </rPr>
          <t>Rodrigo:</t>
        </r>
        <r>
          <rPr>
            <sz val="9"/>
            <color indexed="81"/>
            <rFont val="Segoe UI"/>
            <family val="2"/>
          </rPr>
          <t xml:space="preserve">
Memória de Cálculo:
[( Remuneração* + 13º salário ) x (Meses de afastamento
por licença-maternidade ÷ Meses do ano) x
Indicador] x Incidência do FGTS</t>
        </r>
      </text>
    </comment>
    <comment ref="H116" authorId="0" shapeId="0" xr:uid="{50ACB206-B6D7-46D0-AA43-1B12255CBCE6}">
      <text>
        <r>
          <rPr>
            <b/>
            <sz val="9"/>
            <color indexed="81"/>
            <rFont val="Segoe UI"/>
            <family val="2"/>
          </rPr>
          <t>Rodrigo:</t>
        </r>
        <r>
          <rPr>
            <sz val="9"/>
            <color indexed="81"/>
            <rFont val="Segoe UI"/>
            <family val="2"/>
          </rPr>
          <t xml:space="preserve">
CCT BA000735/2024 - Cláusula Décima Nona - "Na casual hipótese desse intervalo não ser concedido, ou ser concedido de forma
parcial, ficam as empresas, nos termos do art. 59-A, parágrafo 4º do art. 71, parágrafo único do art. 611-B, todos
da CLT e §4º, do art. 29 da Lei 14.967/2024, obrigadas a indenizar o empregado, apenas o período suprimido,
com a quantia equivalente a uma hora normal, com incidência do adicional de periculosidade, acrescida de 50%,
conforme da tabela constante desta Convenção Coletiva de Trabalho. Tal parcela tem caráter indenizatório, não
incorpora ao salário para nenhum efeito legal, não servindo de base de cálculo para encargos, e tal parcela deve
constar da planilha de formação do preço cobrado ao Contratante.".</t>
        </r>
      </text>
    </comment>
    <comment ref="I116" authorId="0" shapeId="0" xr:uid="{461592B2-7C4E-4B6B-8648-EE637B3A8DD8}">
      <text>
        <r>
          <rPr>
            <b/>
            <sz val="9"/>
            <color indexed="81"/>
            <rFont val="Segoe UI"/>
            <family val="2"/>
          </rPr>
          <t>Rodrigo:</t>
        </r>
        <r>
          <rPr>
            <sz val="9"/>
            <color indexed="81"/>
            <rFont val="Segoe UI"/>
            <family val="2"/>
          </rPr>
          <t xml:space="preserve">
Caderno Técnico 2018 – Vigilância – Bahia - Ministério da Economia, pág. 27</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Rodrigo</author>
    <author>Windows User</author>
    <author>Helio Cerqueira da Silva</author>
  </authors>
  <commentList>
    <comment ref="J34" authorId="0" shapeId="0" xr:uid="{00E9B420-A22E-431F-A5A7-9DED62C955E3}">
      <text>
        <r>
          <rPr>
            <b/>
            <sz val="9"/>
            <color indexed="81"/>
            <rFont val="Segoe UI"/>
            <family val="2"/>
          </rPr>
          <t>Rodrigo:</t>
        </r>
        <r>
          <rPr>
            <sz val="9"/>
            <color indexed="81"/>
            <rFont val="Segoe UI"/>
            <family val="2"/>
          </rPr>
          <t xml:space="preserve">
CCT BA000735/2024 - Cláusula Terceira, Parágrafo Quarto</t>
        </r>
      </text>
    </comment>
    <comment ref="J39" authorId="0" shapeId="0" xr:uid="{021AC801-90D8-4FE2-8A4B-FF2C07A9FAA4}">
      <text>
        <r>
          <rPr>
            <b/>
            <sz val="9"/>
            <color indexed="81"/>
            <rFont val="Segoe UI"/>
            <family val="2"/>
          </rPr>
          <t>Rodrigo:</t>
        </r>
        <r>
          <rPr>
            <sz val="9"/>
            <color indexed="81"/>
            <rFont val="Segoe UI"/>
            <family val="2"/>
          </rPr>
          <t xml:space="preserve">
CCT BA000735/2024 - Cláusula Terceira</t>
        </r>
      </text>
    </comment>
    <comment ref="J40" authorId="0" shapeId="0" xr:uid="{DF67A1A3-89FD-4CB8-876E-008F1267FC4C}">
      <text>
        <r>
          <rPr>
            <b/>
            <sz val="9"/>
            <color indexed="81"/>
            <rFont val="Segoe UI"/>
            <family val="2"/>
          </rPr>
          <t>Rodrigo:</t>
        </r>
        <r>
          <rPr>
            <sz val="9"/>
            <color indexed="81"/>
            <rFont val="Segoe UI"/>
            <family val="2"/>
          </rPr>
          <t xml:space="preserve">
Caderno Técnico 2018 – Vigilância – Bahia - Ministério da Economia, pág. 6
CCT BA000735/2024 - Cláusula Sexta</t>
        </r>
      </text>
    </comment>
    <comment ref="B54" authorId="1" shapeId="0" xr:uid="{1AB4524B-0FC1-450C-96D0-B81234F1D316}">
      <text>
        <r>
          <rPr>
            <sz val="9"/>
            <color indexed="81"/>
            <rFont val="Segoe UI"/>
            <family val="2"/>
          </rPr>
          <t>As empresas que exercem atividade de prestação de serviços prevista no § 5º-C do artigo 18 da Lei Complementar nº 123/2006 estão legalmente obrigadas à tributação prevista no Anexo IV da referida Lei Complementar, cuja alíquota comum do Simples Nacional NÃO contempla a Contribuição Previdenciária Patronal – CPP, que deverá ser recolhida segundo a legislação prevista para os demais contribuintes.</t>
        </r>
      </text>
    </comment>
    <comment ref="G66" authorId="0" shapeId="0" xr:uid="{B6481499-8AD2-4817-BB54-C07190B0B9BA}">
      <text>
        <r>
          <rPr>
            <b/>
            <sz val="9"/>
            <color indexed="81"/>
            <rFont val="Segoe UI"/>
            <family val="2"/>
          </rPr>
          <t>Rodrigo:</t>
        </r>
        <r>
          <rPr>
            <sz val="9"/>
            <color indexed="81"/>
            <rFont val="Segoe UI"/>
            <family val="2"/>
          </rPr>
          <t xml:space="preserve">
Decreto nº xxx, de xx/xx/2025 Prefeitura Municipal de Salvador-BA</t>
        </r>
      </text>
    </comment>
    <comment ref="H66" authorId="0" shapeId="0" xr:uid="{A184DD19-1F05-4988-8937-A0F334A82996}">
      <text>
        <r>
          <rPr>
            <b/>
            <sz val="9"/>
            <color indexed="81"/>
            <rFont val="Segoe UI"/>
            <family val="2"/>
          </rPr>
          <t>Rodrigo:</t>
        </r>
        <r>
          <rPr>
            <sz val="9"/>
            <color indexed="81"/>
            <rFont val="Segoe UI"/>
            <family val="2"/>
          </rPr>
          <t xml:space="preserve">
Caderno Técnico 2018 – Vigilância – Bahia - Ministério da Economia, pág. 14</t>
        </r>
      </text>
    </comment>
    <comment ref="G68" authorId="0" shapeId="0" xr:uid="{6482510F-E8B7-46F1-A8AE-31012084CD2E}">
      <text>
        <r>
          <rPr>
            <b/>
            <sz val="9"/>
            <color indexed="81"/>
            <rFont val="Segoe UI"/>
            <family val="2"/>
          </rPr>
          <t>Rodrigo:</t>
        </r>
        <r>
          <rPr>
            <sz val="9"/>
            <color indexed="81"/>
            <rFont val="Segoe UI"/>
            <family val="2"/>
          </rPr>
          <t xml:space="preserve">
CCT BA000735/2024 - Cláusula Oitava - Parágrafo Segundo - A partir de 01/01/2025 o valor do auxílio alimentação, definido no parágrafo anterior será de R$ 17,28 (dezessete reais e vinte e oito centavos) por dia de efetivo trabalho, e vigorará até 31/12/2025.</t>
        </r>
      </text>
    </comment>
    <comment ref="H68" authorId="0" shapeId="0" xr:uid="{9029B058-B694-4BFE-BEAC-F018E7FCEF1A}">
      <text>
        <r>
          <rPr>
            <b/>
            <sz val="9"/>
            <color indexed="81"/>
            <rFont val="Segoe UI"/>
            <family val="2"/>
          </rPr>
          <t>Rodrigo:</t>
        </r>
        <r>
          <rPr>
            <sz val="9"/>
            <color indexed="81"/>
            <rFont val="Segoe UI"/>
            <family val="2"/>
          </rPr>
          <t xml:space="preserve">
Caderno Técnico 2018 – Vigilância – Bahia - Ministério da Economia, pág. 14</t>
        </r>
      </text>
    </comment>
    <comment ref="I68" authorId="0" shapeId="0" xr:uid="{AF2C8A2B-E05D-4AED-9CF6-CB9E7439631F}">
      <text>
        <r>
          <rPr>
            <b/>
            <sz val="9"/>
            <color indexed="81"/>
            <rFont val="Segoe UI"/>
            <family val="2"/>
          </rPr>
          <t>Rodrigo:</t>
        </r>
        <r>
          <rPr>
            <sz val="9"/>
            <color indexed="81"/>
            <rFont val="Segoe UI"/>
            <family val="2"/>
          </rPr>
          <t xml:space="preserve">
CCT BA000735/2024 - Cláusula oitava - "As empresas concederão a todos os seus vigilantes, auxilio alimentação, por dia de efetivo trabalho. Tal parcela não será incorporada ao salário para nenhum efeito legal possuindo nítido caráter não remuneratório, não servindo de base para efeito de cálculo e pagamento de 13º salário, férias e aviso prévio, nem servirá de base de cálculo para horas extras, adicional de periculosidade, adicional de insalubridade, adicional noturno, hora noturna reduzida, prêmio do trabalho noturno, nem quaisquer outras verbas, não servindo de base de cálculo para encargos trabalhistas e previdenciários, nos termos do § 2º, do art. 457 da CLT e as empresas poderão descontar do salário do empregado, o equivalente a até 15% (quinze por cento) do valor mensal do referido auxilio alimentação".</t>
        </r>
      </text>
    </comment>
    <comment ref="I72" authorId="2" shapeId="0" xr:uid="{99117C40-C164-4415-9ADB-EB702E207FD8}">
      <text>
        <r>
          <rPr>
            <b/>
            <sz val="9"/>
            <color indexed="81"/>
            <rFont val="Segoe UI"/>
            <family val="2"/>
          </rPr>
          <t>Helio Cerqueira da Silva:</t>
        </r>
        <r>
          <rPr>
            <sz val="9"/>
            <color indexed="81"/>
            <rFont val="Segoe UI"/>
            <family val="2"/>
          </rPr>
          <t xml:space="preserve">
Caderno Técnico 2018 – Vigilância – Bahia - Ministério da Economia, pág. 17
CCT BA000735/2024 - Cláusula Décima Sexta</t>
        </r>
      </text>
    </comment>
    <comment ref="I83" authorId="0" shapeId="0" xr:uid="{F1DCB826-041A-41FF-9D7D-5A90F57995F8}">
      <text>
        <r>
          <rPr>
            <b/>
            <sz val="9"/>
            <color indexed="81"/>
            <rFont val="Segoe UI"/>
            <family val="2"/>
          </rPr>
          <t>Rodrigo:</t>
        </r>
        <r>
          <rPr>
            <sz val="9"/>
            <color indexed="81"/>
            <rFont val="Segoe UI"/>
            <family val="2"/>
          </rPr>
          <t xml:space="preserve">
O TCU considera que os percentuais de aviso prévio indenizado e trabalhado da planilha de composição de preços da Administração são de 0,46% e 1,94%, respectivamente (Acórdãos nº 1.904/2007 -Plenário, nº 3.006/2010-Plenário e nº 11.186/2017-Plenário).</t>
        </r>
      </text>
    </comment>
    <comment ref="I85" authorId="0" shapeId="0" xr:uid="{6483F627-CCCD-4701-B374-EC872DB38943}">
      <text>
        <r>
          <rPr>
            <b/>
            <sz val="9"/>
            <color indexed="81"/>
            <rFont val="Segoe UI"/>
            <family val="2"/>
          </rPr>
          <t>Rodrigo:</t>
        </r>
        <r>
          <rPr>
            <sz val="9"/>
            <color indexed="81"/>
            <rFont val="Segoe UI"/>
            <family val="2"/>
          </rPr>
          <t xml:space="preserve">
O TCU considera que os percentuais de aviso prévio indenizado e trabalhado da planilha de composição de preços da Administração são de 0,46% e 1,94%, respectivamente (Acórdãos nº 1.904/2007 -Plenário, nº 3.006/2010-Plenário e nº 11.186/2017-Plenário).</t>
        </r>
      </text>
    </comment>
    <comment ref="I87" authorId="0" shapeId="0" xr:uid="{9F33E0B2-717D-42AD-8414-A5D7757D26F1}">
      <text>
        <r>
          <rPr>
            <b/>
            <sz val="9"/>
            <color indexed="81"/>
            <rFont val="Segoe UI"/>
            <family val="2"/>
          </rPr>
          <t>Rodrigo:</t>
        </r>
        <r>
          <rPr>
            <sz val="9"/>
            <color indexed="81"/>
            <rFont val="Segoe UI"/>
            <family val="2"/>
          </rPr>
          <t xml:space="preserve">
Cálculo ==&gt;&gt; Obrigatória a cotação de 4% sobre o valor do Módulo 1 – Composição da Remuneração, conforme nota divulgada no Portal de Compras do Governo Federal: https://www.gov.br/compras/pt-br/centrais-de-conteudo/orientacoes-e-procedimentos/26-extincao-da-contribuicao-social-de-10-sobre-o-fgts-e-os-contratos-administrativos</t>
        </r>
      </text>
    </comment>
    <comment ref="I92" authorId="2" shapeId="0" xr:uid="{F73C230E-81F8-4592-A665-DA2D792632AD}">
      <text>
        <r>
          <rPr>
            <b/>
            <sz val="9"/>
            <color indexed="81"/>
            <rFont val="Segoe UI"/>
            <family val="2"/>
          </rPr>
          <t>Helio Cerqueira da Silva:</t>
        </r>
        <r>
          <rPr>
            <sz val="9"/>
            <color indexed="81"/>
            <rFont val="Segoe UI"/>
            <family val="2"/>
          </rPr>
          <t xml:space="preserve">
Ausências legais (faltas legais) = Faltas abonadas por lei, 2 dias em caso de morte do cônjuge, ascendente ou descendente; 1 dia para registro de nascimento de filho; 3 dias para casamento; 1 dia para doação de sangue; 2 dias para alistamento eleitoral; e 1 dia para exigências do serviço militar; entre outros. (1 dia/30 dias) x (1/12 meses) = 0,0028 = 0,28%. Fundamentação: art. 473 da CLT e Acórdão TCU 6771/2009.
</t>
        </r>
      </text>
    </comment>
    <comment ref="J92" authorId="0" shapeId="0" xr:uid="{AF355495-4757-4D9A-9B19-3C1A279BD89B}">
      <text>
        <r>
          <rPr>
            <b/>
            <sz val="9"/>
            <color indexed="81"/>
            <rFont val="Segoe UI"/>
            <family val="2"/>
          </rPr>
          <t>Rodrigo:</t>
        </r>
        <r>
          <rPr>
            <sz val="9"/>
            <color indexed="81"/>
            <rFont val="Segoe UI"/>
            <family val="2"/>
          </rPr>
          <t xml:space="preserve">
Memória do cálculo
[(Total da remuneração ÷ Mês) ÷ Meses do ano] x
Indicador da média de ausências por ano</t>
        </r>
      </text>
    </comment>
    <comment ref="I93" authorId="2" shapeId="0" xr:uid="{56E17031-C2D6-4355-BBD5-1752C95B918C}">
      <text>
        <r>
          <rPr>
            <b/>
            <sz val="9"/>
            <color indexed="81"/>
            <rFont val="Segoe UI"/>
            <family val="2"/>
          </rPr>
          <t>Helio Cerqueira da Silva:</t>
        </r>
        <r>
          <rPr>
            <sz val="9"/>
            <color indexed="81"/>
            <rFont val="Segoe UI"/>
            <family val="2"/>
          </rPr>
          <t xml:space="preserve">
Licença paternidade = Licença de 5 dias. Taxa de fecundidade = 6,24%. O ônus da licença maternidade é suportada pelo INSS, então calculamos apenas a participação masculina. Fundamentação: art. 7º, inciso XIX, da Constituição Federal.
Vigilância: (5 dias/30dias) x (1/12 meses) x 6,24% taxa de fecundidade x 95,04% participação masculina = 0,0008 = 0,08%</t>
        </r>
      </text>
    </comment>
    <comment ref="J93" authorId="0" shapeId="0" xr:uid="{CAD28261-E5A0-488D-B342-4077C735EEAE}">
      <text>
        <r>
          <rPr>
            <b/>
            <sz val="9"/>
            <color indexed="81"/>
            <rFont val="Segoe UI"/>
            <family val="2"/>
          </rPr>
          <t>Rodrigo:</t>
        </r>
        <r>
          <rPr>
            <sz val="9"/>
            <color indexed="81"/>
            <rFont val="Segoe UI"/>
            <family val="2"/>
          </rPr>
          <t xml:space="preserve">
Memória do cálculo:
{[(Total da remuneração ÷ Mês) ÷ Meses do ano]
x Dias de licença} x Indicador da incidência de ocorrência
da licença-paternidade</t>
        </r>
      </text>
    </comment>
    <comment ref="I94" authorId="2" shapeId="0" xr:uid="{41504A38-9244-4A88-B11F-C9583A524713}">
      <text>
        <r>
          <rPr>
            <b/>
            <sz val="9"/>
            <color indexed="81"/>
            <rFont val="Segoe UI"/>
            <family val="2"/>
          </rPr>
          <t>Helio Cerqueira da Silva:</t>
        </r>
        <r>
          <rPr>
            <sz val="9"/>
            <color indexed="81"/>
            <rFont val="Segoe UI"/>
            <family val="2"/>
          </rPr>
          <t xml:space="preserve">
15 primeiros dias em que o empregado não pode exercer suas atividades devido a algum acidente no trabalho dentro da empresa; trajeto a serviço; cumprindo ordens; doença profissional
</t>
        </r>
      </text>
    </comment>
    <comment ref="J94" authorId="0" shapeId="0" xr:uid="{5A1520D8-7A71-44AB-AD49-5A311F3DD0FF}">
      <text>
        <r>
          <rPr>
            <b/>
            <sz val="9"/>
            <color indexed="81"/>
            <rFont val="Segoe UI"/>
            <family val="2"/>
          </rPr>
          <t>Rodrigo:</t>
        </r>
        <r>
          <rPr>
            <sz val="9"/>
            <color indexed="81"/>
            <rFont val="Segoe UI"/>
            <family val="2"/>
          </rPr>
          <t xml:space="preserve">
Memória do cálculo
{[(Total da remuneração ÷ Mês) ÷ Meses do ano]
x Dias de licença} x Indicador da incidência de ocorrência
de acidentes</t>
        </r>
      </text>
    </comment>
    <comment ref="I95" authorId="2" shapeId="0" xr:uid="{AF1F5B6A-D28D-41E3-AA10-94185AD36706}">
      <text>
        <r>
          <rPr>
            <b/>
            <sz val="9"/>
            <color indexed="81"/>
            <rFont val="Segoe UI"/>
            <family val="2"/>
          </rPr>
          <t>Helio Cerqueira da Silva:</t>
        </r>
        <r>
          <rPr>
            <sz val="9"/>
            <color indexed="81"/>
            <rFont val="Segoe UI"/>
            <family val="2"/>
          </rPr>
          <t xml:space="preserve">
Custo dos dias em que o empregado fica doente e a contratada deve providenciar a sua substituição
</t>
        </r>
      </text>
    </comment>
    <comment ref="J95" authorId="0" shapeId="0" xr:uid="{CA267E8B-FBA8-4F0F-818A-61791649A14A}">
      <text>
        <r>
          <rPr>
            <b/>
            <sz val="9"/>
            <color indexed="81"/>
            <rFont val="Segoe UI"/>
            <family val="2"/>
          </rPr>
          <t>Rodrigo:</t>
        </r>
        <r>
          <rPr>
            <sz val="9"/>
            <color indexed="81"/>
            <rFont val="Segoe UI"/>
            <family val="2"/>
          </rPr>
          <t xml:space="preserve">
Memória do cálculo
{[(Total da remuneração ÷ Mês) ÷ Meses do ano] x Média
de dias pagos pela empresa} x Porcentagem de incidência
de ocorrência de ausências por doença</t>
        </r>
      </text>
    </comment>
    <comment ref="I96" authorId="2" shapeId="0" xr:uid="{03784C5D-6F00-4956-AFB4-B51616646805}">
      <text>
        <r>
          <rPr>
            <b/>
            <sz val="9"/>
            <color indexed="81"/>
            <rFont val="Segoe UI"/>
            <family val="2"/>
          </rPr>
          <t>Helio Cerqueira da Silva:</t>
        </r>
        <r>
          <rPr>
            <sz val="9"/>
            <color indexed="81"/>
            <rFont val="Segoe UI"/>
            <family val="2"/>
          </rPr>
          <t xml:space="preserve">
reciclagem. Curso dura 5 dias a cadas 2 anos. Paga-se o rateio de 2,5 dias de ausência a cada ano.
</t>
        </r>
      </text>
    </comment>
    <comment ref="J102" authorId="0" shapeId="0" xr:uid="{9FDB4369-E68E-48A2-B86D-5F16C34B0EBC}">
      <text>
        <r>
          <rPr>
            <b/>
            <sz val="9"/>
            <color indexed="81"/>
            <rFont val="Segoe UI"/>
            <family val="2"/>
          </rPr>
          <t>Rodrigo:</t>
        </r>
        <r>
          <rPr>
            <sz val="9"/>
            <color indexed="81"/>
            <rFont val="Segoe UI"/>
            <family val="2"/>
          </rPr>
          <t xml:space="preserve">
Memória do cálculo:
{[(Total da remuneração + Terço constitucional) x (Meses de afastamento por licença-maternidade ÷ Meses do ano)] ÷ Meses do ano} x Indicador
Índice estatístico. No exemplo, utilizamos 2% de incidência de ocorrência.</t>
        </r>
      </text>
    </comment>
    <comment ref="J103" authorId="0" shapeId="0" xr:uid="{B19C399E-2850-4DDA-8719-71E546B90A87}">
      <text>
        <r>
          <rPr>
            <b/>
            <sz val="9"/>
            <color indexed="81"/>
            <rFont val="Segoe UI"/>
            <family val="2"/>
          </rPr>
          <t>Rodrigo:</t>
        </r>
        <r>
          <rPr>
            <sz val="9"/>
            <color indexed="81"/>
            <rFont val="Segoe UI"/>
            <family val="2"/>
          </rPr>
          <t xml:space="preserve">
Memória do cálculo:
Férias pagas ao substituto pelos 120 dias de reposição x Incidência do Submódulo 2.2.</t>
        </r>
      </text>
    </comment>
    <comment ref="J104" authorId="0" shapeId="0" xr:uid="{0BECE164-5DE7-4AD2-AD35-B4E3BA073D60}">
      <text>
        <r>
          <rPr>
            <b/>
            <sz val="9"/>
            <color indexed="81"/>
            <rFont val="Segoe UI"/>
            <family val="2"/>
          </rPr>
          <t>Rodrigo:</t>
        </r>
        <r>
          <rPr>
            <sz val="9"/>
            <color indexed="81"/>
            <rFont val="Segoe UI"/>
            <family val="2"/>
          </rPr>
          <t xml:space="preserve">
Memória de Cálculo:
[( Remuneração* + 13º salário ) x (Meses de afastamento
por licença-maternidade ÷ Meses do ano) x
Indicador] x Incidência do FGTS</t>
        </r>
      </text>
    </comment>
  </commentList>
</comments>
</file>

<file path=xl/sharedStrings.xml><?xml version="1.0" encoding="utf-8"?>
<sst xmlns="http://schemas.openxmlformats.org/spreadsheetml/2006/main" count="1045" uniqueCount="317">
  <si>
    <t xml:space="preserve">PLANILHA DE CUSTOS E FORMAÇÃO DE PREÇOS PARA MÃO DE OBRA  </t>
  </si>
  <si>
    <t>Licitação nº:</t>
  </si>
  <si>
    <t>Dia:</t>
  </si>
  <si>
    <t>Discriminação dos Serviços (dados referentes à contratação)</t>
  </si>
  <si>
    <t>A</t>
  </si>
  <si>
    <t>Data de apresentação da proposta (dia/mês/ano)</t>
  </si>
  <si>
    <t>B</t>
  </si>
  <si>
    <t>Município/UF</t>
  </si>
  <si>
    <t>C</t>
  </si>
  <si>
    <t>Ano do Acordo, Convenção ou Sentença Normativa em Dissídio Coletivo</t>
  </si>
  <si>
    <t>D</t>
  </si>
  <si>
    <t>Número de Registro no Ministerio do Trabalho e Emprego</t>
  </si>
  <si>
    <t>E</t>
  </si>
  <si>
    <t>Número de meses de execução contratual</t>
  </si>
  <si>
    <t>Identificação do Serviço</t>
  </si>
  <si>
    <t>Tipo de serviço:</t>
  </si>
  <si>
    <t>Unidade de Medida</t>
  </si>
  <si>
    <t xml:space="preserve">Quantidade total a contratar (em função da unidade de medida) </t>
  </si>
  <si>
    <t>Posto de trabalho</t>
  </si>
  <si>
    <t>TOTAL DE POSTOS</t>
  </si>
  <si>
    <t>ANEXO</t>
  </si>
  <si>
    <t>MÃO DE OBRA</t>
  </si>
  <si>
    <t>MÃO DE OBRA VINCULADA À EXECUÇÃO CONTRATUAL</t>
  </si>
  <si>
    <t>Dados complementares para composição dos custos referente à mão de obra</t>
  </si>
  <si>
    <t>Tipo de serviço (mesmo serviço com características distintas)</t>
  </si>
  <si>
    <t>Categoria profissional (vinculada à execução contratual)</t>
  </si>
  <si>
    <t>Classificação Brasileira de Ocupações (CBO)</t>
  </si>
  <si>
    <t>Quantidade de funcionários por posto de serviço</t>
  </si>
  <si>
    <t>Salário normativo da categoria profissional</t>
  </si>
  <si>
    <t>Data base da categoria (dia/mês/ano)</t>
  </si>
  <si>
    <t>Valor da hora</t>
  </si>
  <si>
    <t>MÓDULO 1: COMPOSIÇÃO DA REMUNERAÇÃO</t>
  </si>
  <si>
    <t xml:space="preserve">Valor (R$) </t>
  </si>
  <si>
    <t>Adicional de periculosidade</t>
  </si>
  <si>
    <t>F</t>
  </si>
  <si>
    <t>G</t>
  </si>
  <si>
    <t>H</t>
  </si>
  <si>
    <t>TOTAL DO MÓDULO 1: COMPOSIÇÃO DA REMUNERAÇÃO</t>
  </si>
  <si>
    <t>MÓDULO 2 : ENCARGOS E BENEFÍCIOS ANUAIS, MENSAIS E DIÁRIOS</t>
  </si>
  <si>
    <t>2.1</t>
  </si>
  <si>
    <t>13º (décimo terceiro) Salário, Férias e Adicional de Férias</t>
  </si>
  <si>
    <t>%</t>
  </si>
  <si>
    <t>Valor (R$)</t>
  </si>
  <si>
    <t xml:space="preserve">13º (décimo terceiro) salário                                                                          </t>
  </si>
  <si>
    <t>Cálculo: 8,33 %</t>
  </si>
  <si>
    <t>Férias e Adicional de Férias</t>
  </si>
  <si>
    <t>Subtotal</t>
  </si>
  <si>
    <t>Incidência dos encargos do Submódulo 2.2 sobre o total do Submódulo 2.1</t>
  </si>
  <si>
    <t>TOTAL</t>
  </si>
  <si>
    <t>2.2</t>
  </si>
  <si>
    <t xml:space="preserve">INSS                                                                                                                       </t>
  </si>
  <si>
    <t xml:space="preserve">SESI ou SESC                                                                                                    </t>
  </si>
  <si>
    <t xml:space="preserve">SENAI ou SENAC                                                                                              </t>
  </si>
  <si>
    <t xml:space="preserve">INCRA                                                                                                                    </t>
  </si>
  <si>
    <t xml:space="preserve">Salário educação                                                                                               </t>
  </si>
  <si>
    <t xml:space="preserve">FGTS                                                                                                                      </t>
  </si>
  <si>
    <t>Seguro acidente de trabalho (RAT x FAP)</t>
  </si>
  <si>
    <t>RAT =</t>
  </si>
  <si>
    <t xml:space="preserve"> FAP =</t>
  </si>
  <si>
    <t xml:space="preserve">SEBRAE                                                                                                                </t>
  </si>
  <si>
    <t>Submódulo 2.3: Benefícios Mensais e Diários</t>
  </si>
  <si>
    <t>2.3</t>
  </si>
  <si>
    <t>Benefícios Mensais e Diários</t>
  </si>
  <si>
    <t>Módulo 2 - RESUMO - Encargos e Benefícios Anuais, Mensais e Diários</t>
  </si>
  <si>
    <t>TOTAL DO MÓDULO 2: ENCARGOS E BENEFÍCIOS ANUAIS, MENSAIS E DIÁRIOS</t>
  </si>
  <si>
    <t>MÓDULO 3 - PROVISÃO PARA RESCISÃO</t>
  </si>
  <si>
    <t>3.1</t>
  </si>
  <si>
    <t>Provisão para Rescisão</t>
  </si>
  <si>
    <r>
      <t xml:space="preserve">Aviso-previo trabalhado                               </t>
    </r>
    <r>
      <rPr>
        <i/>
        <sz val="8"/>
        <color indexed="8"/>
        <rFont val="Arial"/>
        <family val="2"/>
      </rPr>
      <t/>
    </r>
  </si>
  <si>
    <t>Multa do FGTS e Contribuições Sociais sobre o Aviso-Prévio Indenizado e Aviso-Prévio Trabalhado</t>
  </si>
  <si>
    <t>TOTAL DO MÓDULO 3: PROVISÃO PARA RESCISÃO</t>
  </si>
  <si>
    <t>MÓDULO 4: CUSTO DE REPOSIÇÃO DO PROFISSIONAL AUSENTE</t>
  </si>
  <si>
    <t>4.1</t>
  </si>
  <si>
    <t xml:space="preserve">Ausências legais                                                                </t>
  </si>
  <si>
    <t xml:space="preserve">Ausências legais                                         </t>
  </si>
  <si>
    <r>
      <t xml:space="preserve">Licença-paternidade                                                     </t>
    </r>
    <r>
      <rPr>
        <i/>
        <sz val="8"/>
        <color indexed="8"/>
        <rFont val="Arial"/>
        <family val="2"/>
      </rPr>
      <t/>
    </r>
  </si>
  <si>
    <t xml:space="preserve">Ausência por acidente de trabalho                        </t>
  </si>
  <si>
    <t>Outros (especificar)</t>
  </si>
  <si>
    <t>Incidência do submódulo 2.2 sobre o total do submódulo 4.1</t>
  </si>
  <si>
    <t>TOTAL DO MÓDULO 4: CUSTO DE REPOSIÇÃO DO PROFISSIONAL AUSENTE</t>
  </si>
  <si>
    <t>MÓDULO 5: INSUMOS DIVERSOS</t>
  </si>
  <si>
    <t>Insumos Diversos</t>
  </si>
  <si>
    <t>Materiais</t>
  </si>
  <si>
    <t>TOTAL DO MÓDULO 5: INSUMOS DIVERSOS</t>
  </si>
  <si>
    <t>MÓDULO 6: CUSTOS INDIRETOS, LUCRO E TRIBUTOS</t>
  </si>
  <si>
    <t>Custos indiretos, tributos e lucro</t>
  </si>
  <si>
    <t>Custos Indiretos</t>
  </si>
  <si>
    <t>Lucro</t>
  </si>
  <si>
    <t>Tributos</t>
  </si>
  <si>
    <t>Base de Cálculo dos Tributos</t>
  </si>
  <si>
    <t>A.1) Total da Remuneração</t>
  </si>
  <si>
    <t>A.2) Total dos Encargos e Benefícios Anuais, Mensais e Diários</t>
  </si>
  <si>
    <t>A.3) Total da Provisão para Rescisão</t>
  </si>
  <si>
    <t>A.4) Total do Custo de Reposição do Profissional Ausente</t>
  </si>
  <si>
    <t>A.5) Total dos Insumos Diversos</t>
  </si>
  <si>
    <t>A.6) Custos Indiretos</t>
  </si>
  <si>
    <t>A.7) Lucro</t>
  </si>
  <si>
    <t>B.1) Cofins</t>
  </si>
  <si>
    <t>B.2) PIS</t>
  </si>
  <si>
    <t>B.3) INSS (Desoneração)</t>
  </si>
  <si>
    <t>Total de Tributos</t>
  </si>
  <si>
    <t>TOTAL DO MÓDULO 5: CUSTOS INDIRETOS, LUCRO E TRIBUTOS</t>
  </si>
  <si>
    <t>Mão de obra vinculada à execução contratual (valor por posto de trabalho)</t>
  </si>
  <si>
    <t>Módulo 1 - Composição da Remuneração</t>
  </si>
  <si>
    <t>Módulo 2 - Encargos e Benefícios Anuais, Mensais e Diários</t>
  </si>
  <si>
    <t>Módulo 3 - Provisão para Rescisão</t>
  </si>
  <si>
    <t>Módulo 4 - Custo de Reposição do Profissional Ausente</t>
  </si>
  <si>
    <t>Módulo 5 - Insumos Diversos</t>
  </si>
  <si>
    <t>Módulo 5 - Custos Indiretos, Lucro e Tributos</t>
  </si>
  <si>
    <r>
      <t xml:space="preserve">Base de Cálculo dos Tributo por dentro ou racional: </t>
    </r>
    <r>
      <rPr>
        <sz val="11"/>
        <rFont val="Calibri"/>
        <family val="2"/>
        <scheme val="minor"/>
      </rPr>
      <t>base tributo/(1-total do tributo em percentual)</t>
    </r>
  </si>
  <si>
    <t>Valor proposto por empregado (B)</t>
  </si>
  <si>
    <r>
      <t xml:space="preserve">    </t>
    </r>
    <r>
      <rPr>
        <b/>
        <u/>
        <sz val="11"/>
        <rFont val="Calibri"/>
        <family val="2"/>
        <scheme val="minor"/>
      </rPr>
      <t>DADOS DO PROPONENTE:</t>
    </r>
  </si>
  <si>
    <t>Fax:</t>
  </si>
  <si>
    <t>Validade da Proposta (não inferior a 60 dias corridos)</t>
  </si>
  <si>
    <t>DECLARAÇÃO:</t>
  </si>
  <si>
    <t>Os preços contidos na proposta incluem todos os custos e despesas, tais como e sem se limitar a: custos diretos e indiretos, tributos incidentes, taxa de administração, materiais, serviços, encargos sociais, trabalhistas, seguros, treinamento, lucro e outros necessários ao cumprimento integral do objeto deste Edital e seus Anexos.</t>
  </si>
  <si>
    <t xml:space="preserve">                                                  ,         de                         de 2011.</t>
  </si>
  <si>
    <t xml:space="preserve">    ____________________________________________</t>
  </si>
  <si>
    <t>PROPONENTE</t>
  </si>
  <si>
    <t>Quadro-resumo do Custo por Empregado</t>
  </si>
  <si>
    <t>12x36 horas, diurno, de segunda-feira a domingo</t>
  </si>
  <si>
    <t>Processo SEI nº</t>
  </si>
  <si>
    <t>Vigilância Armada Diurna 12x36</t>
  </si>
  <si>
    <t>5173-30</t>
  </si>
  <si>
    <t>Item</t>
  </si>
  <si>
    <t>Descrição</t>
  </si>
  <si>
    <t>Percentual (%)</t>
  </si>
  <si>
    <t>Salário-base</t>
  </si>
  <si>
    <t>Cálculo: 12,10%</t>
  </si>
  <si>
    <t>Desc. Empregado</t>
  </si>
  <si>
    <t>Nº dias trabalhados</t>
  </si>
  <si>
    <t>Valor do Vale</t>
  </si>
  <si>
    <t>Nº Vales por dia</t>
  </si>
  <si>
    <r>
      <rPr>
        <sz val="11"/>
        <rFont val="Calibri"/>
        <family val="2"/>
        <scheme val="minor"/>
      </rPr>
      <t xml:space="preserve">Transporte </t>
    </r>
    <r>
      <rPr>
        <sz val="10"/>
        <rFont val="Calibri"/>
        <family val="2"/>
        <scheme val="minor"/>
      </rPr>
      <t xml:space="preserve">  
</t>
    </r>
    <r>
      <rPr>
        <sz val="8"/>
        <rFont val="Calibri"/>
        <family val="2"/>
        <scheme val="minor"/>
      </rPr>
      <t xml:space="preserve"> = (Nº vales por dia x Vlr Vale x Nº dias trab.) - (Salário Base x 6%)</t>
    </r>
  </si>
  <si>
    <t>-------</t>
  </si>
  <si>
    <t>Auxílio Odontológico</t>
  </si>
  <si>
    <t>Seguro de vida, invalidez e funeral</t>
  </si>
  <si>
    <t>GPS, FGTS e outras contribuições</t>
  </si>
  <si>
    <t>Aviso Prévio Indenizado</t>
  </si>
  <si>
    <t>Incidência do FGTS sobre o Aviso Prévio Indenizado</t>
  </si>
  <si>
    <t>Incidência dos encargos do submódulo 2.2 sobre o Aviso Prévio Trabalhado</t>
  </si>
  <si>
    <t>Base de cálculo = (Total dos Módulos 1, 2, 3, 4 e 5)</t>
  </si>
  <si>
    <t>Base de Cálculo = (Total dos Módulos 1, 2, 3, 4 e 5 + Custos Indiretos)</t>
  </si>
  <si>
    <t>Adicional Noturno</t>
  </si>
  <si>
    <r>
      <rPr>
        <i/>
        <sz val="11"/>
        <rFont val="Calibri"/>
        <family val="2"/>
      </rPr>
      <t>E) Outros</t>
    </r>
    <r>
      <rPr>
        <sz val="11"/>
        <rFont val="Calibri"/>
        <family val="2"/>
      </rPr>
      <t xml:space="preserve"> (Simples Nacional)</t>
    </r>
  </si>
  <si>
    <r>
      <rPr>
        <i/>
        <sz val="11"/>
        <rFont val="Calibri"/>
        <family val="2"/>
      </rPr>
      <t xml:space="preserve">C) </t>
    </r>
    <r>
      <rPr>
        <sz val="11"/>
        <rFont val="Calibri"/>
        <family val="2"/>
      </rPr>
      <t>Tributos Estaduais (especificar)</t>
    </r>
  </si>
  <si>
    <r>
      <rPr>
        <i/>
        <sz val="11"/>
        <rFont val="Calibri"/>
        <family val="2"/>
      </rPr>
      <t xml:space="preserve">D) </t>
    </r>
    <r>
      <rPr>
        <sz val="11"/>
        <rFont val="Calibri"/>
        <family val="2"/>
      </rPr>
      <t>Tributos Municipais (especificar)</t>
    </r>
  </si>
  <si>
    <r>
      <rPr>
        <i/>
        <sz val="11"/>
        <rFont val="Calibri"/>
        <family val="2"/>
      </rPr>
      <t xml:space="preserve">B) </t>
    </r>
    <r>
      <rPr>
        <sz val="11"/>
        <rFont val="Calibri"/>
        <family val="2"/>
      </rPr>
      <t>Tributos Federais (especificar)</t>
    </r>
  </si>
  <si>
    <t>Vigilância Armada Noturna 12x36</t>
  </si>
  <si>
    <t>12x36 horas, noturno, de segunda-feira a domingo</t>
  </si>
  <si>
    <r>
      <rPr>
        <sz val="11"/>
        <rFont val="Calibri"/>
        <family val="2"/>
      </rPr>
      <t xml:space="preserve">Regime Tributário da Empresa:      </t>
    </r>
    <r>
      <rPr>
        <b/>
        <sz val="11"/>
        <rFont val="Calibri"/>
        <family val="2"/>
      </rPr>
      <t xml:space="preserve">                                                             </t>
    </r>
    <r>
      <rPr>
        <b/>
        <sz val="10"/>
        <color indexed="10"/>
        <rFont val="Calibri"/>
        <family val="2"/>
      </rPr>
      <t xml:space="preserve">        (escolher o regime na célula ao lado)  ==&gt;&gt;</t>
    </r>
  </si>
  <si>
    <t>VIGILANTE ARMADO DIURNO - 12 X 36</t>
  </si>
  <si>
    <t>VIGILANTE ARMADO NOTURNO - 12 X 36</t>
  </si>
  <si>
    <t>5.1</t>
  </si>
  <si>
    <t>6.1</t>
  </si>
  <si>
    <t>INSS</t>
  </si>
  <si>
    <t xml:space="preserve">Regime Tributário da Empresa: </t>
  </si>
  <si>
    <t>Percentual de Desconto do Empregado</t>
  </si>
  <si>
    <t>Nº Horas por mês</t>
  </si>
  <si>
    <t>Valor da Hora Intrajornada (R$)</t>
  </si>
  <si>
    <t>Equipamentos</t>
  </si>
  <si>
    <t>Hora Noturna Reduzida</t>
  </si>
  <si>
    <t>Uniforme</t>
  </si>
  <si>
    <t>Peça</t>
  </si>
  <si>
    <t>Quantidade Anual por vigilante</t>
  </si>
  <si>
    <t>Custo
Unitário</t>
  </si>
  <si>
    <t>Valor Total
Anual</t>
  </si>
  <si>
    <t>Custo Mensal
Estimado por
Profissional</t>
  </si>
  <si>
    <t>Calça</t>
  </si>
  <si>
    <t>Camisa de mangas curtas</t>
  </si>
  <si>
    <t>Cinto de nylon</t>
  </si>
  <si>
    <t>Meias</t>
  </si>
  <si>
    <t>Quepe ou boné com emblema</t>
  </si>
  <si>
    <t>Capa de chuva</t>
  </si>
  <si>
    <t>Crachá</t>
  </si>
  <si>
    <t>Total</t>
  </si>
  <si>
    <t>Material</t>
  </si>
  <si>
    <t>Apito e cordão para apito</t>
  </si>
  <si>
    <t>Vida Útil
em Anos</t>
  </si>
  <si>
    <t>Custo Unitário</t>
  </si>
  <si>
    <t>Depreciação Total
Anual</t>
  </si>
  <si>
    <t>Capa para Colete Balístico</t>
  </si>
  <si>
    <t>DEMONSTRATIVO DE UNIFORME, MATERIAIS E EQUIPAMENTOS</t>
  </si>
  <si>
    <r>
      <t>Uniformes</t>
    </r>
    <r>
      <rPr>
        <i/>
        <sz val="11"/>
        <rFont val="Calibri"/>
        <family val="2"/>
        <scheme val="minor"/>
      </rPr>
      <t xml:space="preserve"> (valor obtido da planilha "Uniforme, Mat. E Equip.")</t>
    </r>
  </si>
  <si>
    <r>
      <t>Materiais</t>
    </r>
    <r>
      <rPr>
        <i/>
        <sz val="11"/>
        <rFont val="Calibri"/>
        <family val="2"/>
        <scheme val="minor"/>
      </rPr>
      <t xml:space="preserve"> (valor obtido da planilha "Uniforme, Mat. E Equip.")</t>
    </r>
  </si>
  <si>
    <r>
      <t xml:space="preserve">Equipamentos </t>
    </r>
    <r>
      <rPr>
        <i/>
        <sz val="11"/>
        <rFont val="Calibri"/>
        <family val="2"/>
        <scheme val="minor"/>
      </rPr>
      <t>(valor obtido da planilha "Uniforme, Mat. E Equip.")</t>
    </r>
  </si>
  <si>
    <r>
      <t xml:space="preserve">Outros </t>
    </r>
    <r>
      <rPr>
        <i/>
        <sz val="11"/>
        <rFont val="Calibri"/>
        <family val="2"/>
        <scheme val="minor"/>
      </rPr>
      <t>(especificar na planilha "Uniforme, Mat. e Equip")</t>
    </r>
  </si>
  <si>
    <t>PLANILHA DE CUSTOS E FORMAÇÃO DE PREÇOS - ELABORADA PELA ADMINISTRAÇÃO</t>
  </si>
  <si>
    <t>Vigilante</t>
  </si>
  <si>
    <t>QUADRO-RESUMO DO VALOR MENSAL DOS SERVIÇOS</t>
  </si>
  <si>
    <t>às 9 horas</t>
  </si>
  <si>
    <t>Nota: Esta tabela poderá ser adaptada às características da empresa, de acordo com a sua conveniência e oportunidade, ressalvadas as rubricas que obedecem aos normativos legais.</t>
  </si>
  <si>
    <t>Memória de Cálculo/Fundamentação:</t>
  </si>
  <si>
    <r>
      <t xml:space="preserve">Auxílio-alimentação
</t>
    </r>
    <r>
      <rPr>
        <sz val="8"/>
        <rFont val="Calibri"/>
        <family val="2"/>
        <scheme val="minor"/>
      </rPr>
      <t>= (Valor vale x nº dias trabalhados) - (Desconto do Empregado)</t>
    </r>
  </si>
  <si>
    <t>Submódulo 4.2 - Intrajornada</t>
  </si>
  <si>
    <t>4.2</t>
  </si>
  <si>
    <t>Intrajornada</t>
  </si>
  <si>
    <t xml:space="preserve">Intervalo para repouso ou alimentação                                     </t>
  </si>
  <si>
    <t>Custo de Reposição do Profissional Ausente</t>
  </si>
  <si>
    <t>Ausências Legais</t>
  </si>
  <si>
    <t xml:space="preserve">Aviso-prévio trabalhado                               </t>
  </si>
  <si>
    <t>4.1.1</t>
  </si>
  <si>
    <t>Afastamento Maternidade (120 dias)</t>
  </si>
  <si>
    <t>Férias pagas ao substituto pelos 120 dias de reposição</t>
  </si>
  <si>
    <t>Incidência do submódulo 2.2 sobre as férias pagas ao substituto pelos 120 dias de reposição</t>
  </si>
  <si>
    <t>Total do Submódulo 4.1: Ausências Legais</t>
  </si>
  <si>
    <t>Outros (Especifique)</t>
  </si>
  <si>
    <t>Subtotal (A+B+C+D+E)</t>
  </si>
  <si>
    <t>TOTAL POR EMPREGADO (A+B+C+D+E+F)</t>
  </si>
  <si>
    <t>Descanso Semanal Remunerado - DSR</t>
  </si>
  <si>
    <t>Submódulo 2.2 - Encargos Previdenciários (GPS), Fundo de Garantia por Tempo de Serviço (FGTS) e outras contribuições</t>
  </si>
  <si>
    <t>Submódulo 2.1 - 13º (décimo terceiro) Salário, Férias e Adicional de Férias</t>
  </si>
  <si>
    <t xml:space="preserve">    ___________________________________________________</t>
  </si>
  <si>
    <t>Módulo 4 - RESUMO - Custo de Reposição do Profissional Ausente</t>
  </si>
  <si>
    <t>D.1) ISS - 5% (Verificar alíquota no Decreto Municipal que rege a matéria)</t>
  </si>
  <si>
    <t>Cassetete com porta-cassetete</t>
  </si>
  <si>
    <t>Coldre de couro auxiliar e baleiro</t>
  </si>
  <si>
    <t>Munição calibre 38 (blister com 10)</t>
  </si>
  <si>
    <t>Lanterna com bateria recarregável e carregador</t>
  </si>
  <si>
    <t>Tipo do serviço (A)</t>
  </si>
  <si>
    <t>Qtde de empregados por posto (C)</t>
  </si>
  <si>
    <t>Valor proposto por posto (D) = (B)x(C)</t>
  </si>
  <si>
    <t>Qtde de postos (E)</t>
  </si>
  <si>
    <t>Valor Mensal (F) = (D)x(E)</t>
  </si>
  <si>
    <t>Vigilante 12X36 armado - Diurno</t>
  </si>
  <si>
    <t>Vigilante 12X36 armado - Noturno</t>
  </si>
  <si>
    <t xml:space="preserve">Ausência por doença               </t>
  </si>
  <si>
    <t>Nota 1: Custos indiretos, tributos e lucro por empregado.
Nota 2: Considerar nos tributos, se for o caso, a desoneração tributária, conforme previsto na Lei nº 12.546/2011, devendo a licitante apresentar a planilha de custos e formação de preços com os devidos ajustes no tocante ao recolhimento previdenciário.</t>
  </si>
  <si>
    <t>Incidência do FGTS sobre a remuneração e o 13º salário proporcionais aos 120 dias de reposição</t>
  </si>
  <si>
    <t>Total do Submódulo 4.2: Intrajornada</t>
  </si>
  <si>
    <t>Total do Submódulo 2.3: Benefícios Mensais e Diários</t>
  </si>
  <si>
    <t>Total do Submódulo 2.1: 13º (décimo terceiro) Salário, Férias e Adicional de Férias</t>
  </si>
  <si>
    <t>Total do Submódulo 2.2: GPS, FGTS e outras contribuições</t>
  </si>
  <si>
    <t>Livro de ocorrências (por ano)</t>
  </si>
  <si>
    <t>Quantidade</t>
  </si>
  <si>
    <t>Equipamentos para Vigilância Armada</t>
  </si>
  <si>
    <t>Valor Total</t>
  </si>
  <si>
    <t>Coturno</t>
  </si>
  <si>
    <t>e-mail: comercial6@grupoalertasv.com.br</t>
  </si>
  <si>
    <t>53554.002219/2025-18</t>
  </si>
  <si>
    <t>XX/XX/2025</t>
  </si>
  <si>
    <t>Salvador-BA</t>
  </si>
  <si>
    <t>BA000735/2024</t>
  </si>
  <si>
    <t>Assistência Médica</t>
  </si>
  <si>
    <t>Outros (Auxílio Odontológico)</t>
  </si>
  <si>
    <t>Dia do Vigilante</t>
  </si>
  <si>
    <t>Intervalo Intrajornada</t>
  </si>
  <si>
    <t>Adicional de Boa Permanência</t>
  </si>
  <si>
    <t>Curso de Reciclagem</t>
  </si>
  <si>
    <r>
      <t xml:space="preserve">Conforme Caderno de Logística do Ministério do Planejamento - Prestação de Serviços de Vigilância Patrimonial, 2014, pág. 33, e o Estudo sobre a Composição dos Custos dos Valores Limites - Serviços de Vigilância - Bahia  - 2018, Ministério da Economia, pág. 29, o percentual médio de Custo Indireto no valor de </t>
    </r>
    <r>
      <rPr>
        <b/>
        <sz val="8"/>
        <color theme="1"/>
        <rFont val="Calibri"/>
        <family val="2"/>
        <scheme val="minor"/>
      </rPr>
      <t xml:space="preserve">6% </t>
    </r>
    <r>
      <rPr>
        <sz val="8"/>
        <color theme="1"/>
        <rFont val="Calibri"/>
        <family val="2"/>
        <scheme val="minor"/>
      </rPr>
      <t xml:space="preserve">e Lucro Antes do Imposto de Renda no valor de </t>
    </r>
    <r>
      <rPr>
        <b/>
        <sz val="8"/>
        <color theme="1"/>
        <rFont val="Calibri"/>
        <family val="2"/>
        <scheme val="minor"/>
      </rPr>
      <t>6,79%.</t>
    </r>
  </si>
  <si>
    <t>TOTAL DO MÓDULO 4: CUSTO DE REPOSIÇÃO DE PROFISSIONAL AUSENTE</t>
  </si>
  <si>
    <t>24 meses</t>
  </si>
  <si>
    <t>Conforme Caderno de Logística do Ministério do Planejamento - Prestação de Serviços de Vigilância Patrimonial, 2014, pág. 33, e o Estudo sobre a Composição dos Custos dos Valores Limites - Serviços de Vigilância - Bahia  - 2018, Ministério da Economia, pág. 29, o percentual médio de Custo Indireto no valor de 6% e Lucro Antes do Imposto de Renda no valor de 6,79%.</t>
  </si>
  <si>
    <t>Processo SEI nº : 53554.002219/2025-18</t>
  </si>
  <si>
    <t>Nome: xxxxxxxxxxxxxxx</t>
  </si>
  <si>
    <t>Razão Social: xxxxxxxxxxxxxxxxxxxxxxxxxxxxxxxxxxx</t>
  </si>
  <si>
    <t>CNPJ nº XX.XXX.XXX/XXXX-XX</t>
  </si>
  <si>
    <t xml:space="preserve"> Telefone: (XX) XXXX-XXXX</t>
  </si>
  <si>
    <t>Endereço completo: XXXXXXXXXXXXXXXXXXXXXXXXXXXXXXXXXXXXXXXXXXXXXX</t>
  </si>
  <si>
    <t>XXXXXX/XX, XX de XXXXXXXX de 2025.</t>
  </si>
  <si>
    <r>
      <t xml:space="preserve">Dia: </t>
    </r>
    <r>
      <rPr>
        <b/>
        <sz val="11"/>
        <color rgb="FFFF0000"/>
        <rFont val="Calibri"/>
        <family val="2"/>
        <scheme val="minor"/>
      </rPr>
      <t>XX/XX/2025</t>
    </r>
  </si>
  <si>
    <t>Vigilante 44 horas - Diurno</t>
  </si>
  <si>
    <t>VIGILANTE 44 HORAS - Diurno</t>
  </si>
  <si>
    <t>44 horas, diurno, de segunda-feira a sexta-feira</t>
  </si>
  <si>
    <t>Memória de Cálculo / Fundamentação:</t>
  </si>
  <si>
    <t>Artigo 22, inciso I, da Lei 8.212/91. As empresas que exercem atividade de prestação de serviços prevista no § 5º-C do artigo 18 da Lei Complementar nº 123/2006 estão legalmente obrigadas à tributação prevista no Anexo IV da referida Lei Complementar, cuja alíquota comum do Simples Nacional NÃO contempla a Contribuição Previdenciária Patronal – CPP, que deverá ser recolhida segundo a legislação prevista para os demais contribuintes.</t>
  </si>
  <si>
    <t>Art. 3º, inciso I, do Decreto nº 87.043/82</t>
  </si>
  <si>
    <r>
      <t xml:space="preserve">Art. 22, inciso II, alíneas ‘b’ e ‘c’, da Lei nº 8.212/91. RAT varia de 1 a 3% e a FAP varia de 0,5 a 2,00. </t>
    </r>
    <r>
      <rPr>
        <b/>
        <i/>
        <sz val="8"/>
        <color rgb="FFFF0000"/>
        <rFont val="Calibri"/>
        <family val="2"/>
        <scheme val="minor"/>
      </rPr>
      <t>Apresentar relatório SEFIP/GFIP para comprovação do RAT Ajustado</t>
    </r>
    <r>
      <rPr>
        <i/>
        <sz val="8"/>
        <color theme="1"/>
        <rFont val="Calibri"/>
        <family val="2"/>
        <scheme val="minor"/>
      </rPr>
      <t xml:space="preserve">. </t>
    </r>
  </si>
  <si>
    <t>Artigo 30 da Lei nº 8.036/90 e art. 1º da Lei nº 8.154/90.</t>
  </si>
  <si>
    <t>Decreto-Lei nº 2.318/86.</t>
  </si>
  <si>
    <t>Lei nº 8.029/90, alterada pela Lei nº 8.154/90</t>
  </si>
  <si>
    <t>Art. 1º, inciso I, do Decreto-Lei nº 1.146/70.</t>
  </si>
  <si>
    <t>Art. 7º, Inciso III, da Constituição Federal, regulamentado pela Lei nº 8.036/90, artigo 15</t>
  </si>
  <si>
    <t>I</t>
  </si>
  <si>
    <t xml:space="preserve"> = (Nº vales por dia x Vlr Vale x Nº dias trab.) - (Salário Base x 6%)</t>
  </si>
  <si>
    <r>
      <t xml:space="preserve"> = (Valor Vale Alimentação * Nº dias úteis) - (Desconto do Empregado). O desconto do empregado é aplicado sobre o valor do benefício. </t>
    </r>
    <r>
      <rPr>
        <b/>
        <sz val="8"/>
        <color theme="1"/>
        <rFont val="Calibri"/>
        <family val="2"/>
        <scheme val="minor"/>
      </rPr>
      <t>Usualmente o desconto é de até 20%</t>
    </r>
    <r>
      <rPr>
        <sz val="8"/>
        <color theme="1"/>
        <rFont val="Calibri"/>
        <family val="2"/>
        <scheme val="minor"/>
      </rPr>
      <t xml:space="preserve">, entretanto descontos menores e portanto mais benéficos podem ser estabelecidos e </t>
    </r>
    <r>
      <rPr>
        <b/>
        <sz val="8"/>
        <color theme="1"/>
        <rFont val="Calibri"/>
        <family val="2"/>
        <scheme val="minor"/>
      </rPr>
      <t>fixados</t>
    </r>
    <r>
      <rPr>
        <sz val="8"/>
        <color theme="1"/>
        <rFont val="Calibri"/>
        <family val="2"/>
        <scheme val="minor"/>
      </rPr>
      <t xml:space="preserve"> por CCT. Na CCT vigente para Bahia o desconto é de até 15% (quinze por cento) conforme Cláusula 24, §1º.</t>
    </r>
  </si>
  <si>
    <t>Conforme CCT</t>
  </si>
  <si>
    <t>Verificar na CCT. Cálculo: Valor do auxílio x incidência de ocorrência)</t>
  </si>
  <si>
    <t>Conforme CCT, caso existente. Usualmente aplicado sobre o salário-base de acordo com o tempo de permanência do funcionário na empresa, dentre outros requisitos.</t>
  </si>
  <si>
    <t>Valor Intrajornada, conforme CCT BA000735/2024, Clausula 49ª, §1º. Não incidência no cálculo de encargos.</t>
  </si>
  <si>
    <t>CCT BA000735/2024, Clausula 23ª, §2º (Dia do Vigilante). Valor de R$ 156,48 pelo dia trabalhado em 20/06. Considerando que existem dois vigilantes por posto, divide-se o valor por 2 e o rateio por 12 meses. Ao final dos 12 meses terão sido pagas 12 horas extras efetivamente trabalhadas pelo posto conforme CCT. Não incidência para os cálculos de encargo trabalhista. Memoria de Cálculo: 9,61 * 12horas / 2 vigilantes / 12 meses</t>
  </si>
  <si>
    <t xml:space="preserve">Memória de Cálculo / Fundamentação: </t>
  </si>
  <si>
    <r>
      <t xml:space="preserve">Cálculo ==&gt;&gt; [(Remuneração/12) x 5,5% = </t>
    </r>
    <r>
      <rPr>
        <b/>
        <sz val="8"/>
        <color theme="1"/>
        <rFont val="Calibri"/>
        <family val="2"/>
        <scheme val="minor"/>
      </rPr>
      <t>0,46%</t>
    </r>
    <r>
      <rPr>
        <sz val="8"/>
        <color theme="1"/>
        <rFont val="Calibri"/>
        <family val="2"/>
        <scheme val="minor"/>
      </rPr>
      <t>], onde 5,5% é porcentagem prevista de dispensa sem justa causa com aviso-prévio indenizado nos contratos da APF.</t>
    </r>
  </si>
  <si>
    <t>Cálculo ==&gt;&gt; FGTS (8%) x Valor do API</t>
  </si>
  <si>
    <r>
      <t>Cálculo ==&gt;&gt; (100% / 30 dias) x </t>
    </r>
    <r>
      <rPr>
        <sz val="8"/>
        <rFont val="Times New Roman"/>
        <family val="1"/>
      </rPr>
      <t xml:space="preserve">7 dias] / 12 meses = </t>
    </r>
    <r>
      <rPr>
        <b/>
        <sz val="8"/>
        <rFont val="Times New Roman"/>
        <family val="1"/>
      </rPr>
      <t>1,94%</t>
    </r>
  </si>
  <si>
    <t>Cálculo ==&gt;&gt; Percentual do Módulo 2.2 sobre o APT</t>
  </si>
  <si>
    <t>Obrigatória a cotação de 4,0% sobre o valor do Módulo 1 – Composição da Remuneração, conforme Anexo XII da IN nº 5/2017-SEGES/MPDG</t>
  </si>
  <si>
    <t>Cálculo ==&gt;&gt; [1 dia/30 dias) x (1/12 meses) = 0,0028  Dado estatístico considerado de 1 dia de ausência por ano.</t>
  </si>
  <si>
    <t>Cálculo ==&gt;&gt; Vigilância: (5 dias/30dias) x (1/12 meses) x 6,24% taxa de fecundidade x 95,04% participação masculina = 0,0008 = 0,08%</t>
  </si>
  <si>
    <t>Cálculo ==&gt;&gt; {[(Total da remuneração/Mês)/Meses do ano] x Média de dias pagos pela empresa] x Porcentagem de incidência de ocorrência de acidentes = {[(Rem/30)/12]*15} x 8%. Índice estatístico. No exemplo utilizamos 15 dias de média e 8% de incidência de ocorrência.</t>
  </si>
  <si>
    <t>Cálculo ==&gt;&gt; Custo dos dias em que o empregado fica doente e a contratada deve providenciar a sua substituição. Dados estatísticos: 5,96 dias/ano IBGE. (5,96 dias/30 dias) x (1/12 meses) = 0,0166 = 1,66%.</t>
  </si>
  <si>
    <t>Cálculo ==&gt;&gt; 5 dias a cada 2 anos. Cálculo ==&gt;&gt; Vigilância: (2,5 dias por ano/30 dias) /12 meses) com frequencia de 100% dos profissionais = 0,69%</t>
  </si>
  <si>
    <t>Valor Obtido da planilha "Uniforme, Mat. E Equip."</t>
  </si>
  <si>
    <t>Especificar</t>
  </si>
  <si>
    <t>De acordo com a opção de tributação da empresa, Lucro Real ou Lucro Presumido, cuja opção é realizada no inicio dessa planilha</t>
  </si>
  <si>
    <t>Conforme Legislação Municipal</t>
  </si>
  <si>
    <t>Excluir da alíquota total do Simples Nacional (Tabela de Enquadramento) os percentuais de IRPJ e CSLL</t>
  </si>
  <si>
    <t>LUCRO REAL</t>
  </si>
  <si>
    <t>Estabelecido nos Termos de Referência</t>
  </si>
  <si>
    <t>Ver Código Brasileiro de Ocupações - CBO</t>
  </si>
  <si>
    <t xml:space="preserve">Utilizado o divisor de 220, conforme clausula 48 da CCT BA 2019. Verificar divisor na CCT. </t>
  </si>
  <si>
    <t xml:space="preserve">Utilizado o divisor de 220, conforme clausula da CCT BA 2024. Verificar divisor na CCT. </t>
  </si>
  <si>
    <t>Percentual mais benéfico a ser verificado em CCT, aplicado sobre o valor do salário base. Adicional em conformidade com a Lei 12740/2012, regulamentado pela Portaria nº 1885 de 02/12/2013 - MTE, publicada no DOU de 03/12/2013</t>
  </si>
  <si>
    <t>Conforme anexo XII da IN 05/2017 e Art 1º da Lei 4.090 de 13/07/1962, alerada pela Lei nº 4749 de 12/08/1965. Cálculo correspondente a 1/12 avos da remuneração devida.(100%/12=8,33%)</t>
  </si>
  <si>
    <t>Conforme anexo XII da IN 05/2017</t>
  </si>
  <si>
    <t>Verificar em CCT o percentual. Total de Horas: 7 horas diárias x 15 dias por vigilante = 105 horas de adicional noturno</t>
  </si>
  <si>
    <t>CCT BA000735/2024</t>
  </si>
  <si>
    <t>i</t>
  </si>
  <si>
    <t xml:space="preserve">Outros (especificar) </t>
  </si>
  <si>
    <t>Contratação de empresa especializada para prestação de serviços de vigilância armada, segurança física e patrimonial, a serem executados na Gerência Regional no Estado da Bahia (GR08), conforme condições, quantidades e exigências estabelecidas no Edital e seus anexos.</t>
  </si>
  <si>
    <t>Serviços de Ronda (Diurna e Noturna)</t>
  </si>
  <si>
    <t>Pregão Eletrônico nº 90007/2025</t>
  </si>
  <si>
    <t xml:space="preserve">Revólver calibre 38 </t>
  </si>
  <si>
    <t xml:space="preserve">Colete balístico </t>
  </si>
  <si>
    <t>Licitação: Pregão Eletrônico nº 90007/2025</t>
  </si>
  <si>
    <t>Valor Global = F x 24 meses</t>
  </si>
  <si>
    <t>ANEXO IV - EDITAL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</si>
</sst>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5">
    <numFmt numFmtId="8" formatCode="&quot;R$&quot;\ #,##0.00;[Red]\-&quot;R$&quot;\ #,##0.00"/>
    <numFmt numFmtId="44" formatCode="_-&quot;R$&quot;\ * #,##0.00_-;\-&quot;R$&quot;\ * #,##0.00_-;_-&quot;R$&quot;\ * &quot;-&quot;??_-;_-@_-"/>
    <numFmt numFmtId="43" formatCode="_-* #,##0.00_-;\-* #,##0.00_-;_-* &quot;-&quot;??_-;_-@_-"/>
    <numFmt numFmtId="164" formatCode="_(&quot;R$ &quot;* #,##0.00_);_(&quot;R$ &quot;* \(#,##0.00\);_(&quot;R$ &quot;* &quot;-&quot;??_);_(@_)"/>
    <numFmt numFmtId="165" formatCode="_(* #,##0.00_);_(* \(#,##0.00\);_(* &quot;-&quot;??_);_(@_)"/>
    <numFmt numFmtId="166" formatCode="&quot;R$ &quot;#,##0_);\(&quot;R$ &quot;#,##0\)"/>
    <numFmt numFmtId="167" formatCode="&quot;R$ &quot;#,##0_);[Red]\(&quot;R$ &quot;#,##0\)"/>
    <numFmt numFmtId="168" formatCode="&quot;R$ &quot;#,##0.00_);\(&quot;R$ &quot;#,##0.00\)"/>
    <numFmt numFmtId="169" formatCode="_(&quot;R$ &quot;* #,##0_);_(&quot;R$ &quot;* \(#,##0\);_(&quot;R$ &quot;* &quot;-&quot;_);_(@_)"/>
    <numFmt numFmtId="170" formatCode="#,##0.00\ ;&quot; (&quot;#,##0.00\);&quot; -&quot;#\ ;@\ "/>
    <numFmt numFmtId="171" formatCode="_(&quot;R$ &quot;* #,##0.00_);_(&quot;R$ &quot;* \(#,##0.00\);_(&quot;R$ &quot;* \-??_);_(@_)"/>
    <numFmt numFmtId="172" formatCode="&quot; R$ &quot;#,##0.00\ ;&quot; R$ (&quot;#,##0.00\);&quot; R$ -&quot;#\ ;@\ "/>
    <numFmt numFmtId="173" formatCode="_(* #,##0.00_);_(* \(#,##0.00\);_(* \-??_);_(@_)"/>
    <numFmt numFmtId="174" formatCode="_-[$R$-416]\ * #,##0.00_-;\-[$R$-416]\ * #,##0.00_-;_-[$R$-416]\ * &quot;-&quot;??_-;_-@_-"/>
    <numFmt numFmtId="175" formatCode="&quot;R$ &quot;#,##0.00"/>
  </numFmts>
  <fonts count="44" x14ac:knownFonts="1">
    <font>
      <sz val="11"/>
      <color theme="1"/>
      <name val="Calibri"/>
      <family val="2"/>
      <scheme val="minor"/>
    </font>
    <font>
      <sz val="11"/>
      <color theme="1"/>
      <name val="Calibri"/>
      <family val="2"/>
      <scheme val="minor"/>
    </font>
    <font>
      <sz val="11"/>
      <name val="Calibri"/>
      <family val="2"/>
      <scheme val="minor"/>
    </font>
    <font>
      <sz val="10"/>
      <name val="Arial"/>
      <family val="2"/>
    </font>
    <font>
      <i/>
      <sz val="8"/>
      <color indexed="8"/>
      <name val="Arial"/>
      <family val="2"/>
    </font>
    <font>
      <sz val="10"/>
      <name val="Arial"/>
      <family val="2"/>
    </font>
    <font>
      <u/>
      <sz val="10"/>
      <color indexed="12"/>
      <name val="Arial"/>
      <family val="2"/>
    </font>
    <font>
      <sz val="11"/>
      <color indexed="8"/>
      <name val="Calibri"/>
      <family val="2"/>
    </font>
    <font>
      <b/>
      <sz val="18"/>
      <color indexed="56"/>
      <name val="Cambria"/>
      <family val="2"/>
    </font>
    <font>
      <b/>
      <sz val="15"/>
      <color indexed="56"/>
      <name val="Calibri"/>
      <family val="2"/>
    </font>
    <font>
      <sz val="10"/>
      <name val="Times New Roman"/>
      <family val="1"/>
    </font>
    <font>
      <u/>
      <sz val="8.4"/>
      <color indexed="12"/>
      <name val="Arial"/>
      <family val="2"/>
    </font>
    <font>
      <b/>
      <sz val="11"/>
      <color theme="1"/>
      <name val="Calibri"/>
      <family val="2"/>
      <scheme val="minor"/>
    </font>
    <font>
      <b/>
      <sz val="11"/>
      <name val="Calibri"/>
      <family val="2"/>
      <scheme val="minor"/>
    </font>
    <font>
      <i/>
      <sz val="11"/>
      <name val="Calibri"/>
      <family val="2"/>
      <scheme val="minor"/>
    </font>
    <font>
      <b/>
      <i/>
      <sz val="11"/>
      <name val="Calibri"/>
      <family val="2"/>
      <scheme val="minor"/>
    </font>
    <font>
      <b/>
      <i/>
      <sz val="11"/>
      <color theme="1"/>
      <name val="Calibri"/>
      <family val="2"/>
      <scheme val="minor"/>
    </font>
    <font>
      <b/>
      <sz val="16"/>
      <color theme="0"/>
      <name val="Calibri"/>
      <family val="2"/>
      <scheme val="minor"/>
    </font>
    <font>
      <b/>
      <u/>
      <sz val="11"/>
      <name val="Calibri"/>
      <family val="2"/>
      <scheme val="minor"/>
    </font>
    <font>
      <b/>
      <sz val="10"/>
      <color rgb="FF000000"/>
      <name val="Arial"/>
      <family val="2"/>
    </font>
    <font>
      <sz val="10"/>
      <color rgb="FF000000"/>
      <name val="Arial"/>
      <family val="2"/>
    </font>
    <font>
      <sz val="10"/>
      <color theme="1"/>
      <name val="Calibri"/>
      <family val="2"/>
      <scheme val="minor"/>
    </font>
    <font>
      <sz val="11"/>
      <color rgb="FFFF0000"/>
      <name val="Calibri"/>
      <family val="2"/>
      <scheme val="minor"/>
    </font>
    <font>
      <i/>
      <sz val="8"/>
      <color theme="1"/>
      <name val="Calibri"/>
      <family val="2"/>
      <scheme val="minor"/>
    </font>
    <font>
      <sz val="10"/>
      <name val="Calibri"/>
      <family val="2"/>
      <scheme val="minor"/>
    </font>
    <font>
      <b/>
      <sz val="10"/>
      <color rgb="FFFF0000"/>
      <name val="Calibri"/>
      <family val="2"/>
      <scheme val="minor"/>
    </font>
    <font>
      <sz val="8"/>
      <color theme="1"/>
      <name val="Calibri"/>
      <family val="2"/>
      <scheme val="minor"/>
    </font>
    <font>
      <sz val="8"/>
      <name val="Calibri"/>
      <family val="2"/>
      <scheme val="minor"/>
    </font>
    <font>
      <sz val="9"/>
      <color theme="1"/>
      <name val="Calibri"/>
      <family val="2"/>
      <scheme val="minor"/>
    </font>
    <font>
      <b/>
      <sz val="10"/>
      <color theme="1"/>
      <name val="Calibri"/>
      <family val="2"/>
      <scheme val="minor"/>
    </font>
    <font>
      <b/>
      <sz val="11"/>
      <color rgb="FFFF0000"/>
      <name val="Calibri"/>
      <family val="2"/>
      <scheme val="minor"/>
    </font>
    <font>
      <sz val="9"/>
      <color indexed="81"/>
      <name val="Segoe UI"/>
      <family val="2"/>
    </font>
    <font>
      <i/>
      <sz val="11"/>
      <name val="Calibri"/>
      <family val="2"/>
    </font>
    <font>
      <sz val="11"/>
      <name val="Calibri"/>
      <family val="2"/>
    </font>
    <font>
      <b/>
      <sz val="11"/>
      <name val="Calibri"/>
      <family val="2"/>
    </font>
    <font>
      <b/>
      <sz val="10"/>
      <color indexed="10"/>
      <name val="Calibri"/>
      <family val="2"/>
    </font>
    <font>
      <b/>
      <sz val="14"/>
      <name val="Calibri"/>
      <family val="2"/>
      <scheme val="minor"/>
    </font>
    <font>
      <b/>
      <sz val="8"/>
      <color theme="1"/>
      <name val="Calibri"/>
      <family val="2"/>
      <scheme val="minor"/>
    </font>
    <font>
      <b/>
      <sz val="10"/>
      <name val="Calibri"/>
      <family val="2"/>
      <scheme val="minor"/>
    </font>
    <font>
      <b/>
      <sz val="9"/>
      <color indexed="81"/>
      <name val="Segoe UI"/>
      <family val="2"/>
    </font>
    <font>
      <b/>
      <i/>
      <sz val="10"/>
      <color theme="1"/>
      <name val="Calibri"/>
      <family val="2"/>
      <scheme val="minor"/>
    </font>
    <font>
      <b/>
      <i/>
      <sz val="8"/>
      <color rgb="FFFF0000"/>
      <name val="Calibri"/>
      <family val="2"/>
      <scheme val="minor"/>
    </font>
    <font>
      <sz val="8"/>
      <name val="Times New Roman"/>
      <family val="1"/>
    </font>
    <font>
      <b/>
      <sz val="8"/>
      <name val="Times New Roman"/>
      <family val="1"/>
    </font>
  </fonts>
  <fills count="14">
    <fill>
      <patternFill patternType="none"/>
    </fill>
    <fill>
      <patternFill patternType="gray125"/>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theme="0" tint="-0.249977111117893"/>
        <bgColor indexed="64"/>
      </patternFill>
    </fill>
    <fill>
      <patternFill patternType="solid">
        <fgColor theme="2" tint="-0.249977111117893"/>
        <bgColor indexed="64"/>
      </patternFill>
    </fill>
    <fill>
      <patternFill patternType="solid">
        <fgColor indexed="9"/>
        <bgColor indexed="64"/>
      </patternFill>
    </fill>
    <fill>
      <patternFill patternType="solid">
        <fgColor indexed="41"/>
        <bgColor indexed="64"/>
      </patternFill>
    </fill>
    <fill>
      <patternFill patternType="solid">
        <fgColor theme="3" tint="-0.249977111117893"/>
        <bgColor indexed="64"/>
      </patternFill>
    </fill>
    <fill>
      <patternFill patternType="solid">
        <fgColor rgb="FFFFFFFF"/>
        <bgColor indexed="64"/>
      </patternFill>
    </fill>
    <fill>
      <patternFill patternType="solid">
        <fgColor theme="2" tint="-9.9978637043366805E-2"/>
        <bgColor indexed="64"/>
      </patternFill>
    </fill>
    <fill>
      <patternFill patternType="solid">
        <fgColor theme="4" tint="0.39997558519241921"/>
        <bgColor indexed="64"/>
      </patternFill>
    </fill>
  </fills>
  <borders count="51">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medium">
        <color indexed="64"/>
      </bottom>
      <diagonal/>
    </border>
    <border>
      <left/>
      <right/>
      <top/>
      <bottom style="thick">
        <color indexed="62"/>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medium">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right style="medium">
        <color indexed="64"/>
      </right>
      <top style="thin">
        <color indexed="64"/>
      </top>
      <bottom/>
      <diagonal/>
    </border>
    <border>
      <left/>
      <right style="medium">
        <color indexed="64"/>
      </right>
      <top/>
      <bottom style="thin">
        <color indexed="64"/>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
      <left/>
      <right style="medium">
        <color indexed="64"/>
      </right>
      <top/>
      <bottom/>
      <diagonal/>
    </border>
    <border>
      <left style="thin">
        <color indexed="64"/>
      </left>
      <right style="thin">
        <color indexed="64"/>
      </right>
      <top/>
      <bottom/>
      <diagonal/>
    </border>
    <border>
      <left style="medium">
        <color indexed="64"/>
      </left>
      <right style="medium">
        <color indexed="64"/>
      </right>
      <top style="medium">
        <color indexed="64"/>
      </top>
      <bottom/>
      <diagonal/>
    </border>
  </borders>
  <cellStyleXfs count="82">
    <xf numFmtId="0" fontId="0" fillId="0" borderId="0"/>
    <xf numFmtId="43" fontId="1" fillId="0" borderId="0" applyFont="0" applyFill="0" applyBorder="0" applyAlignment="0" applyProtection="0"/>
    <xf numFmtId="44" fontId="1" fillId="0" borderId="0" applyFont="0" applyFill="0" applyBorder="0" applyAlignment="0" applyProtection="0"/>
    <xf numFmtId="0" fontId="1" fillId="0" borderId="0"/>
    <xf numFmtId="0" fontId="5" fillId="0" borderId="0"/>
    <xf numFmtId="0" fontId="3" fillId="0" borderId="0"/>
    <xf numFmtId="0" fontId="11" fillId="0" borderId="0" applyNumberFormat="0" applyFill="0" applyBorder="0" applyAlignment="0" applyProtection="0"/>
    <xf numFmtId="0" fontId="6" fillId="0" borderId="0" applyNumberFormat="0" applyFill="0" applyBorder="0" applyAlignment="0" applyProtection="0">
      <alignment vertical="top"/>
      <protection locked="0"/>
    </xf>
    <xf numFmtId="164" fontId="5" fillId="0" borderId="0" applyFont="0" applyFill="0" applyBorder="0" applyAlignment="0" applyProtection="0"/>
    <xf numFmtId="172" fontId="3" fillId="0" borderId="0" applyFill="0" applyBorder="0" applyAlignment="0" applyProtection="0"/>
    <xf numFmtId="166" fontId="3" fillId="0" borderId="0" applyFill="0" applyBorder="0" applyAlignment="0" applyProtection="0"/>
    <xf numFmtId="164" fontId="7" fillId="0" borderId="0" applyFont="0" applyFill="0" applyBorder="0" applyAlignment="0" applyProtection="0"/>
    <xf numFmtId="168" fontId="7" fillId="0" borderId="0" applyFill="0" applyBorder="0" applyAlignment="0" applyProtection="0"/>
    <xf numFmtId="164" fontId="3" fillId="0" borderId="0" applyFont="0" applyFill="0" applyBorder="0" applyAlignment="0" applyProtection="0"/>
    <xf numFmtId="171" fontId="3" fillId="0" borderId="0" applyFill="0" applyBorder="0" applyAlignment="0" applyProtection="0"/>
    <xf numFmtId="171" fontId="7" fillId="0" borderId="0" applyFill="0" applyBorder="0" applyAlignment="0" applyProtection="0"/>
    <xf numFmtId="43" fontId="3" fillId="0" borderId="0" applyFill="0" applyBorder="0" applyAlignment="0" applyProtection="0"/>
    <xf numFmtId="171" fontId="3" fillId="0" borderId="0" applyFill="0" applyBorder="0" applyAlignment="0" applyProtection="0"/>
    <xf numFmtId="168" fontId="7" fillId="0" borderId="0" applyFill="0" applyBorder="0" applyAlignment="0" applyProtection="0"/>
    <xf numFmtId="164" fontId="3" fillId="0" borderId="0" applyFont="0" applyFill="0" applyBorder="0" applyAlignment="0" applyProtection="0"/>
    <xf numFmtId="43" fontId="3" fillId="0" borderId="0" applyFill="0" applyBorder="0" applyAlignment="0" applyProtection="0"/>
    <xf numFmtId="168" fontId="3" fillId="0" borderId="0" applyFill="0" applyBorder="0" applyAlignment="0" applyProtection="0"/>
    <xf numFmtId="170" fontId="3" fillId="0" borderId="0" applyFill="0" applyBorder="0" applyAlignment="0" applyProtection="0"/>
    <xf numFmtId="164" fontId="3" fillId="0" borderId="0" applyFont="0" applyFill="0" applyBorder="0" applyAlignment="0" applyProtection="0"/>
    <xf numFmtId="169" fontId="3" fillId="0" borderId="0" applyFont="0" applyFill="0" applyBorder="0" applyAlignment="0" applyProtection="0"/>
    <xf numFmtId="164" fontId="3" fillId="0" borderId="0" applyFont="0" applyFill="0" applyBorder="0" applyAlignment="0" applyProtection="0"/>
    <xf numFmtId="169" fontId="3" fillId="0" borderId="0" applyFont="0" applyFill="0" applyBorder="0" applyAlignment="0" applyProtection="0"/>
    <xf numFmtId="0" fontId="3" fillId="0" borderId="0"/>
    <xf numFmtId="0" fontId="3" fillId="0" borderId="0"/>
    <xf numFmtId="0" fontId="7" fillId="0" borderId="0"/>
    <xf numFmtId="0" fontId="3" fillId="0" borderId="0"/>
    <xf numFmtId="0" fontId="7" fillId="0" borderId="0"/>
    <xf numFmtId="0" fontId="3" fillId="0" borderId="0"/>
    <xf numFmtId="0" fontId="3" fillId="0" borderId="0"/>
    <xf numFmtId="9" fontId="5" fillId="0" borderId="0" applyFont="0" applyFill="0" applyBorder="0" applyAlignment="0" applyProtection="0"/>
    <xf numFmtId="9" fontId="3" fillId="0" borderId="0" applyFill="0" applyBorder="0" applyAlignment="0" applyProtection="0"/>
    <xf numFmtId="9" fontId="10" fillId="0" borderId="0" applyFont="0" applyFill="0" applyBorder="0" applyAlignment="0" applyProtection="0"/>
    <xf numFmtId="9" fontId="7" fillId="0" borderId="0" applyFont="0" applyFill="0" applyBorder="0" applyAlignment="0" applyProtection="0"/>
    <xf numFmtId="9" fontId="3" fillId="0" borderId="0" applyFont="0" applyFill="0" applyBorder="0" applyAlignment="0" applyProtection="0"/>
    <xf numFmtId="9" fontId="7" fillId="0" borderId="0" applyFont="0" applyFill="0" applyBorder="0" applyAlignment="0" applyProtection="0"/>
    <xf numFmtId="9" fontId="3" fillId="0" borderId="0" applyFont="0" applyFill="0" applyBorder="0" applyAlignment="0" applyProtection="0"/>
    <xf numFmtId="170" fontId="3" fillId="0" borderId="0" applyFill="0" applyBorder="0" applyAlignment="0" applyProtection="0"/>
    <xf numFmtId="167" fontId="3" fillId="0" borderId="0" applyFill="0" applyBorder="0" applyAlignment="0" applyProtection="0"/>
    <xf numFmtId="165" fontId="10" fillId="0" borderId="0" applyFont="0" applyFill="0" applyBorder="0" applyAlignment="0" applyProtection="0"/>
    <xf numFmtId="168" fontId="3" fillId="0" borderId="0" applyFill="0" applyBorder="0" applyAlignment="0" applyProtection="0"/>
    <xf numFmtId="173" fontId="3" fillId="0" borderId="0" applyFill="0" applyBorder="0" applyAlignment="0" applyProtection="0"/>
    <xf numFmtId="173" fontId="7" fillId="0" borderId="0" applyFill="0" applyBorder="0" applyAlignment="0" applyProtection="0"/>
    <xf numFmtId="165" fontId="1" fillId="0" borderId="0" applyFont="0" applyFill="0" applyBorder="0" applyAlignment="0" applyProtection="0"/>
    <xf numFmtId="165" fontId="3" fillId="0" borderId="0" applyFont="0" applyFill="0" applyBorder="0" applyAlignment="0" applyProtection="0"/>
    <xf numFmtId="173" fontId="3" fillId="0" borderId="0" applyFill="0" applyBorder="0" applyAlignment="0" applyProtection="0"/>
    <xf numFmtId="165" fontId="7" fillId="0" borderId="0" applyFont="0" applyFill="0" applyBorder="0" applyAlignment="0" applyProtection="0"/>
    <xf numFmtId="0" fontId="8" fillId="0" borderId="0" applyNumberFormat="0" applyFill="0" applyBorder="0" applyAlignment="0" applyProtection="0"/>
    <xf numFmtId="0" fontId="9" fillId="0" borderId="8" applyNumberFormat="0" applyFill="0" applyAlignment="0" applyProtection="0"/>
    <xf numFmtId="0" fontId="9" fillId="0" borderId="8" applyNumberFormat="0" applyFill="0" applyAlignment="0" applyProtection="0"/>
    <xf numFmtId="0" fontId="9" fillId="0" borderId="8" applyNumberFormat="0" applyFill="0" applyAlignment="0" applyProtection="0"/>
    <xf numFmtId="0" fontId="9" fillId="0" borderId="8" applyNumberFormat="0" applyFill="0" applyAlignment="0" applyProtection="0"/>
    <xf numFmtId="0" fontId="9" fillId="0" borderId="8" applyNumberFormat="0" applyFill="0" applyAlignment="0" applyProtection="0"/>
    <xf numFmtId="165" fontId="5"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165" fontId="3" fillId="0" borderId="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3" fillId="0" borderId="0"/>
    <xf numFmtId="164" fontId="3" fillId="0" borderId="0" applyFont="0" applyFill="0" applyBorder="0" applyAlignment="0" applyProtection="0"/>
    <xf numFmtId="43" fontId="3" fillId="0" borderId="0" applyFill="0" applyBorder="0" applyAlignment="0" applyProtection="0"/>
    <xf numFmtId="43" fontId="3" fillId="0" borderId="0" applyFill="0" applyBorder="0" applyAlignment="0" applyProtection="0"/>
    <xf numFmtId="9" fontId="3" fillId="0" borderId="0" applyFont="0" applyFill="0" applyBorder="0" applyAlignment="0" applyProtection="0"/>
    <xf numFmtId="43" fontId="10"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7"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ill="0" applyBorder="0" applyAlignment="0" applyProtection="0"/>
    <xf numFmtId="44" fontId="1" fillId="0" borderId="0" applyFont="0" applyFill="0" applyBorder="0" applyAlignment="0" applyProtection="0"/>
    <xf numFmtId="0" fontId="3" fillId="0" borderId="0"/>
    <xf numFmtId="0" fontId="1" fillId="0" borderId="0"/>
  </cellStyleXfs>
  <cellXfs count="470">
    <xf numFmtId="0" fontId="0" fillId="0" borderId="0" xfId="0"/>
    <xf numFmtId="0" fontId="2" fillId="0" borderId="0" xfId="0" applyFont="1" applyAlignment="1">
      <alignment vertical="center"/>
    </xf>
    <xf numFmtId="0" fontId="2" fillId="0" borderId="0" xfId="0" applyFont="1" applyAlignment="1">
      <alignment horizontal="center" vertical="center"/>
    </xf>
    <xf numFmtId="43" fontId="2" fillId="0" borderId="0" xfId="1" applyFont="1" applyAlignment="1">
      <alignment vertical="center"/>
    </xf>
    <xf numFmtId="0" fontId="0" fillId="0" borderId="0" xfId="0" applyAlignment="1">
      <alignment vertical="center"/>
    </xf>
    <xf numFmtId="43" fontId="0" fillId="0" borderId="0" xfId="0" applyNumberFormat="1" applyAlignment="1">
      <alignment vertical="center"/>
    </xf>
    <xf numFmtId="10" fontId="0" fillId="0" borderId="0" xfId="0" applyNumberFormat="1" applyAlignment="1">
      <alignment vertical="center"/>
    </xf>
    <xf numFmtId="0" fontId="13" fillId="8" borderId="0" xfId="0" applyFont="1" applyFill="1" applyAlignment="1">
      <alignment horizontal="justify" vertical="center" wrapText="1"/>
    </xf>
    <xf numFmtId="0" fontId="13" fillId="8" borderId="0" xfId="0" applyFont="1" applyFill="1" applyAlignment="1">
      <alignment horizontal="center" vertical="center" wrapText="1"/>
    </xf>
    <xf numFmtId="0" fontId="12" fillId="0" borderId="13" xfId="0" applyFont="1" applyBorder="1" applyAlignment="1">
      <alignment horizontal="center" vertical="center" wrapText="1"/>
    </xf>
    <xf numFmtId="0" fontId="12" fillId="0" borderId="12" xfId="0" applyFont="1" applyBorder="1" applyAlignment="1">
      <alignment horizontal="center" vertical="center" wrapText="1"/>
    </xf>
    <xf numFmtId="43" fontId="13" fillId="4" borderId="13" xfId="1" applyFont="1" applyFill="1" applyBorder="1" applyAlignment="1">
      <alignment horizontal="center" vertical="center" wrapText="1"/>
    </xf>
    <xf numFmtId="0" fontId="15" fillId="4" borderId="13" xfId="0" applyFont="1" applyFill="1" applyBorder="1" applyAlignment="1">
      <alignment horizontal="center" vertical="center" wrapText="1"/>
    </xf>
    <xf numFmtId="43" fontId="2" fillId="0" borderId="13" xfId="1" applyFont="1" applyFill="1" applyBorder="1" applyAlignment="1">
      <alignment horizontal="right" vertical="center" wrapText="1"/>
    </xf>
    <xf numFmtId="10" fontId="2" fillId="2" borderId="13" xfId="0" applyNumberFormat="1" applyFont="1" applyFill="1" applyBorder="1" applyAlignment="1">
      <alignment horizontal="center" vertical="center" wrapText="1"/>
    </xf>
    <xf numFmtId="10" fontId="15" fillId="4" borderId="13" xfId="0" applyNumberFormat="1" applyFont="1" applyFill="1" applyBorder="1" applyAlignment="1">
      <alignment horizontal="center" vertical="center" wrapText="1"/>
    </xf>
    <xf numFmtId="10" fontId="2" fillId="0" borderId="13" xfId="0" applyNumberFormat="1" applyFont="1" applyBorder="1" applyAlignment="1">
      <alignment horizontal="center" vertical="center" wrapText="1"/>
    </xf>
    <xf numFmtId="0" fontId="2" fillId="0" borderId="12" xfId="0" applyFont="1" applyBorder="1" applyAlignment="1">
      <alignment horizontal="center" vertical="center" wrapText="1"/>
    </xf>
    <xf numFmtId="0" fontId="2" fillId="0" borderId="15" xfId="0" applyFont="1" applyBorder="1" applyAlignment="1">
      <alignment horizontal="center" vertical="center" wrapText="1"/>
    </xf>
    <xf numFmtId="43" fontId="13" fillId="4" borderId="14" xfId="1" applyFont="1" applyFill="1" applyBorder="1" applyAlignment="1">
      <alignment horizontal="center" vertical="center" wrapText="1"/>
    </xf>
    <xf numFmtId="43" fontId="2" fillId="0" borderId="14" xfId="1" applyFont="1" applyFill="1" applyBorder="1" applyAlignment="1">
      <alignment horizontal="center" vertical="center" wrapText="1"/>
    </xf>
    <xf numFmtId="43" fontId="2" fillId="2" borderId="14" xfId="1" applyFont="1" applyFill="1" applyBorder="1" applyAlignment="1">
      <alignment horizontal="center" vertical="center" wrapText="1"/>
    </xf>
    <xf numFmtId="43" fontId="13" fillId="4" borderId="17" xfId="1" applyFont="1" applyFill="1" applyBorder="1" applyAlignment="1">
      <alignment horizontal="right" vertical="center" wrapText="1"/>
    </xf>
    <xf numFmtId="43" fontId="2" fillId="0" borderId="14" xfId="1" applyFont="1" applyFill="1" applyBorder="1" applyAlignment="1">
      <alignment horizontal="right" vertical="center" wrapText="1"/>
    </xf>
    <xf numFmtId="0" fontId="2" fillId="4" borderId="12" xfId="0" applyFont="1" applyFill="1" applyBorder="1" applyAlignment="1">
      <alignment horizontal="center" vertical="center" wrapText="1"/>
    </xf>
    <xf numFmtId="43" fontId="2" fillId="4" borderId="14" xfId="1" applyFont="1" applyFill="1" applyBorder="1" applyAlignment="1">
      <alignment horizontal="right" vertical="center" wrapText="1"/>
    </xf>
    <xf numFmtId="0" fontId="15" fillId="4" borderId="12" xfId="0" applyFont="1" applyFill="1" applyBorder="1" applyAlignment="1">
      <alignment horizontal="center" vertical="center" wrapText="1"/>
    </xf>
    <xf numFmtId="43" fontId="13" fillId="4" borderId="14" xfId="1" applyFont="1" applyFill="1" applyBorder="1" applyAlignment="1">
      <alignment horizontal="right" vertical="center" wrapText="1"/>
    </xf>
    <xf numFmtId="0" fontId="2" fillId="2" borderId="12" xfId="0" applyFont="1" applyFill="1" applyBorder="1" applyAlignment="1">
      <alignment horizontal="center" vertical="center" wrapText="1"/>
    </xf>
    <xf numFmtId="43" fontId="13" fillId="6" borderId="14" xfId="1" applyFont="1" applyFill="1" applyBorder="1" applyAlignment="1">
      <alignment horizontal="center" vertical="center" wrapText="1"/>
    </xf>
    <xf numFmtId="43" fontId="0" fillId="2" borderId="14" xfId="1" applyFont="1" applyFill="1" applyBorder="1" applyAlignment="1">
      <alignment horizontal="right" vertical="center" wrapText="1"/>
    </xf>
    <xf numFmtId="43" fontId="0" fillId="4" borderId="14" xfId="1" applyFont="1" applyFill="1" applyBorder="1" applyAlignment="1">
      <alignment horizontal="right" vertical="center" wrapText="1"/>
    </xf>
    <xf numFmtId="0" fontId="15" fillId="4" borderId="15" xfId="0" applyFont="1" applyFill="1" applyBorder="1" applyAlignment="1">
      <alignment horizontal="center" vertical="center" wrapText="1"/>
    </xf>
    <xf numFmtId="0" fontId="13" fillId="4" borderId="15" xfId="0" applyFont="1" applyFill="1" applyBorder="1" applyAlignment="1">
      <alignment horizontal="center" vertical="center" wrapText="1"/>
    </xf>
    <xf numFmtId="165" fontId="13" fillId="4" borderId="14" xfId="0" applyNumberFormat="1" applyFont="1" applyFill="1" applyBorder="1" applyAlignment="1">
      <alignment vertical="center" wrapText="1"/>
    </xf>
    <xf numFmtId="43" fontId="12" fillId="7" borderId="14" xfId="1" applyFont="1" applyFill="1" applyBorder="1" applyAlignment="1">
      <alignment horizontal="center" vertical="center"/>
    </xf>
    <xf numFmtId="0" fontId="15" fillId="0" borderId="12" xfId="0" applyFont="1" applyBorder="1" applyAlignment="1">
      <alignment horizontal="center" vertical="center" wrapText="1"/>
    </xf>
    <xf numFmtId="8" fontId="21" fillId="0" borderId="0" xfId="0" applyNumberFormat="1" applyFont="1" applyAlignment="1">
      <alignment vertical="center"/>
    </xf>
    <xf numFmtId="8" fontId="0" fillId="0" borderId="0" xfId="0" applyNumberFormat="1" applyAlignment="1">
      <alignment vertical="center"/>
    </xf>
    <xf numFmtId="0" fontId="0" fillId="0" borderId="13" xfId="0" applyBorder="1" applyAlignment="1">
      <alignment horizontal="center" vertical="center"/>
    </xf>
    <xf numFmtId="43" fontId="22" fillId="0" borderId="14" xfId="1" applyFont="1" applyFill="1" applyBorder="1" applyAlignment="1">
      <alignment horizontal="center" vertical="center" wrapText="1"/>
    </xf>
    <xf numFmtId="164" fontId="2" fillId="5" borderId="14" xfId="0" applyNumberFormat="1" applyFont="1" applyFill="1" applyBorder="1" applyAlignment="1">
      <alignment vertical="center" wrapText="1"/>
    </xf>
    <xf numFmtId="14" fontId="2" fillId="5" borderId="14" xfId="0" applyNumberFormat="1" applyFont="1" applyFill="1" applyBorder="1" applyAlignment="1">
      <alignment horizontal="center" vertical="center" wrapText="1"/>
    </xf>
    <xf numFmtId="164" fontId="2" fillId="12" borderId="17" xfId="0" applyNumberFormat="1" applyFont="1" applyFill="1" applyBorder="1" applyAlignment="1">
      <alignment vertical="center" wrapText="1"/>
    </xf>
    <xf numFmtId="0" fontId="13" fillId="2" borderId="0" xfId="0" applyFont="1" applyFill="1" applyAlignment="1">
      <alignment horizontal="center" vertical="center" wrapText="1"/>
    </xf>
    <xf numFmtId="0" fontId="13" fillId="2" borderId="0" xfId="0" applyFont="1" applyFill="1" applyAlignment="1">
      <alignment vertical="center" wrapText="1"/>
    </xf>
    <xf numFmtId="0" fontId="2" fillId="2" borderId="0" xfId="0" applyFont="1" applyFill="1" applyAlignment="1">
      <alignment horizontal="center" vertical="center" wrapText="1"/>
    </xf>
    <xf numFmtId="43" fontId="2" fillId="2" borderId="0" xfId="1" applyFont="1" applyFill="1" applyBorder="1" applyAlignment="1">
      <alignment horizontal="right" vertical="center" wrapText="1"/>
    </xf>
    <xf numFmtId="43" fontId="2" fillId="2" borderId="0" xfId="1" applyFont="1" applyFill="1" applyBorder="1" applyAlignment="1">
      <alignment horizontal="center" vertical="center" wrapText="1"/>
    </xf>
    <xf numFmtId="43" fontId="0" fillId="2" borderId="0" xfId="1" applyFont="1" applyFill="1" applyBorder="1" applyAlignment="1">
      <alignment horizontal="right" vertical="center" wrapText="1"/>
    </xf>
    <xf numFmtId="43" fontId="13" fillId="2" borderId="0" xfId="1" applyFont="1" applyFill="1" applyBorder="1" applyAlignment="1">
      <alignment horizontal="right" vertical="center" wrapText="1"/>
    </xf>
    <xf numFmtId="0" fontId="15" fillId="2" borderId="0" xfId="0" applyFont="1" applyFill="1" applyAlignment="1">
      <alignment horizontal="center" vertical="center" wrapText="1"/>
    </xf>
    <xf numFmtId="43" fontId="2" fillId="2" borderId="0" xfId="1" applyFont="1" applyFill="1" applyAlignment="1">
      <alignment vertical="center"/>
    </xf>
    <xf numFmtId="44" fontId="17" fillId="2" borderId="0" xfId="2" applyFont="1" applyFill="1" applyBorder="1" applyAlignment="1">
      <alignment horizontal="center" vertical="center"/>
    </xf>
    <xf numFmtId="0" fontId="2" fillId="2" borderId="0" xfId="0" applyFont="1" applyFill="1" applyAlignment="1">
      <alignment horizontal="center" vertical="center"/>
    </xf>
    <xf numFmtId="0" fontId="13" fillId="2" borderId="0" xfId="0" applyFont="1" applyFill="1" applyAlignment="1">
      <alignment horizontal="left" vertical="center" wrapText="1"/>
    </xf>
    <xf numFmtId="164" fontId="2" fillId="2" borderId="0" xfId="0" applyNumberFormat="1" applyFont="1" applyFill="1" applyAlignment="1">
      <alignment vertical="center" wrapText="1"/>
    </xf>
    <xf numFmtId="14" fontId="2" fillId="2" borderId="0" xfId="0" applyNumberFormat="1" applyFont="1" applyFill="1" applyAlignment="1">
      <alignment horizontal="center" vertical="center" wrapText="1"/>
    </xf>
    <xf numFmtId="43" fontId="13" fillId="2" borderId="0" xfId="1" applyFont="1" applyFill="1" applyBorder="1" applyAlignment="1">
      <alignment horizontal="center" vertical="center" wrapText="1"/>
    </xf>
    <xf numFmtId="165" fontId="2" fillId="2" borderId="0" xfId="0" applyNumberFormat="1" applyFont="1" applyFill="1" applyAlignment="1">
      <alignment vertical="center" wrapText="1"/>
    </xf>
    <xf numFmtId="165" fontId="13" fillId="2" borderId="0" xfId="0" applyNumberFormat="1" applyFont="1" applyFill="1" applyAlignment="1">
      <alignment vertical="center" wrapText="1"/>
    </xf>
    <xf numFmtId="43" fontId="12" fillId="2" borderId="0" xfId="1" applyFont="1" applyFill="1" applyBorder="1" applyAlignment="1">
      <alignment horizontal="center" vertical="center"/>
    </xf>
    <xf numFmtId="9" fontId="14" fillId="5" borderId="13" xfId="0" applyNumberFormat="1" applyFont="1" applyFill="1" applyBorder="1" applyAlignment="1">
      <alignment horizontal="center" vertical="center" wrapText="1"/>
    </xf>
    <xf numFmtId="164" fontId="1" fillId="5" borderId="13" xfId="61" applyFont="1" applyFill="1" applyBorder="1" applyAlignment="1">
      <alignment horizontal="center" vertical="center"/>
    </xf>
    <xf numFmtId="0" fontId="0" fillId="5" borderId="13" xfId="0" applyFill="1" applyBorder="1" applyAlignment="1">
      <alignment horizontal="center" vertical="center"/>
    </xf>
    <xf numFmtId="0" fontId="28" fillId="0" borderId="13" xfId="0" applyFont="1" applyBorder="1" applyAlignment="1">
      <alignment horizontal="center" vertical="center"/>
    </xf>
    <xf numFmtId="10" fontId="0" fillId="4" borderId="13" xfId="0" applyNumberFormat="1" applyFill="1" applyBorder="1" applyAlignment="1">
      <alignment horizontal="center" vertical="center" wrapText="1"/>
    </xf>
    <xf numFmtId="10" fontId="2" fillId="4" borderId="13" xfId="0" applyNumberFormat="1" applyFont="1" applyFill="1" applyBorder="1" applyAlignment="1">
      <alignment horizontal="center" vertical="center" wrapText="1"/>
    </xf>
    <xf numFmtId="0" fontId="0" fillId="4" borderId="13" xfId="0" applyFill="1" applyBorder="1" applyAlignment="1">
      <alignment horizontal="center" vertical="center"/>
    </xf>
    <xf numFmtId="0" fontId="13" fillId="4" borderId="12" xfId="0" applyFont="1" applyFill="1" applyBorder="1" applyAlignment="1">
      <alignment horizontal="center" vertical="center" wrapText="1"/>
    </xf>
    <xf numFmtId="0" fontId="13" fillId="4" borderId="13" xfId="0" applyFont="1" applyFill="1" applyBorder="1" applyAlignment="1">
      <alignment horizontal="center" vertical="center" wrapText="1"/>
    </xf>
    <xf numFmtId="0" fontId="13" fillId="3" borderId="12" xfId="0" applyFont="1" applyFill="1" applyBorder="1" applyAlignment="1">
      <alignment horizontal="center" vertical="center" wrapText="1"/>
    </xf>
    <xf numFmtId="0" fontId="13" fillId="0" borderId="13" xfId="0" applyFont="1" applyBorder="1" applyAlignment="1">
      <alignment horizontal="center" vertical="center" wrapText="1"/>
    </xf>
    <xf numFmtId="164" fontId="1" fillId="0" borderId="13" xfId="61" quotePrefix="1" applyFont="1" applyBorder="1" applyAlignment="1">
      <alignment horizontal="center" vertical="center"/>
    </xf>
    <xf numFmtId="0" fontId="28" fillId="0" borderId="13" xfId="0" applyFont="1" applyBorder="1" applyAlignment="1">
      <alignment horizontal="center" vertical="center" wrapText="1"/>
    </xf>
    <xf numFmtId="0" fontId="23" fillId="2" borderId="0" xfId="0" applyFont="1" applyFill="1" applyAlignment="1">
      <alignment vertical="center"/>
    </xf>
    <xf numFmtId="0" fontId="26" fillId="6" borderId="0" xfId="0" applyFont="1" applyFill="1" applyAlignment="1">
      <alignment vertical="center"/>
    </xf>
    <xf numFmtId="43" fontId="2" fillId="5" borderId="14" xfId="1" applyFont="1" applyFill="1" applyBorder="1" applyAlignment="1">
      <alignment horizontal="right" vertical="center" wrapText="1"/>
    </xf>
    <xf numFmtId="10" fontId="2" fillId="5" borderId="13" xfId="0" applyNumberFormat="1" applyFont="1" applyFill="1" applyBorder="1" applyAlignment="1">
      <alignment horizontal="center" vertical="center" wrapText="1"/>
    </xf>
    <xf numFmtId="44" fontId="0" fillId="5" borderId="14" xfId="2" applyFont="1" applyFill="1" applyBorder="1" applyAlignment="1">
      <alignment horizontal="center" vertical="center"/>
    </xf>
    <xf numFmtId="165" fontId="2" fillId="0" borderId="14" xfId="0" applyNumberFormat="1" applyFont="1" applyBorder="1" applyAlignment="1">
      <alignment horizontal="right" vertical="center" wrapText="1"/>
    </xf>
    <xf numFmtId="0" fontId="0" fillId="6" borderId="0" xfId="0" applyFill="1" applyAlignment="1">
      <alignment vertical="center"/>
    </xf>
    <xf numFmtId="43" fontId="2" fillId="0" borderId="13" xfId="1" applyFont="1" applyFill="1" applyBorder="1" applyAlignment="1">
      <alignment horizontal="center" vertical="center" wrapText="1"/>
    </xf>
    <xf numFmtId="0" fontId="26" fillId="2" borderId="0" xfId="0" applyFont="1" applyFill="1" applyAlignment="1">
      <alignment vertical="center"/>
    </xf>
    <xf numFmtId="0" fontId="0" fillId="2" borderId="0" xfId="0" applyFill="1" applyAlignment="1">
      <alignment vertical="center"/>
    </xf>
    <xf numFmtId="0" fontId="2" fillId="0" borderId="23" xfId="0" applyFont="1" applyBorder="1" applyAlignment="1">
      <alignment horizontal="center" vertical="center" wrapText="1"/>
    </xf>
    <xf numFmtId="0" fontId="13" fillId="2" borderId="14" xfId="0" applyFont="1" applyFill="1" applyBorder="1" applyAlignment="1">
      <alignment horizontal="center" vertical="center" wrapText="1"/>
    </xf>
    <xf numFmtId="0" fontId="12" fillId="0" borderId="43" xfId="0" applyFont="1" applyBorder="1" applyAlignment="1">
      <alignment horizontal="center" vertical="center" wrapText="1"/>
    </xf>
    <xf numFmtId="0" fontId="12" fillId="0" borderId="44" xfId="0" applyFont="1" applyBorder="1" applyAlignment="1">
      <alignment horizontal="center" vertical="center" wrapText="1"/>
    </xf>
    <xf numFmtId="0" fontId="0" fillId="0" borderId="45" xfId="0" applyBorder="1" applyAlignment="1">
      <alignment horizontal="center" vertical="center" wrapText="1"/>
    </xf>
    <xf numFmtId="0" fontId="0" fillId="0" borderId="46" xfId="0" applyBorder="1" applyAlignment="1">
      <alignment horizontal="center" vertical="center" wrapText="1"/>
    </xf>
    <xf numFmtId="44" fontId="0" fillId="0" borderId="13" xfId="2" applyFont="1" applyBorder="1" applyAlignment="1">
      <alignment horizontal="center" vertical="center" wrapText="1"/>
    </xf>
    <xf numFmtId="44" fontId="12" fillId="6" borderId="13" xfId="2" applyFont="1" applyFill="1" applyBorder="1" applyAlignment="1">
      <alignment horizontal="center" vertical="center" wrapText="1"/>
    </xf>
    <xf numFmtId="44" fontId="0" fillId="0" borderId="13" xfId="2" applyFont="1" applyFill="1" applyBorder="1" applyAlignment="1">
      <alignment horizontal="center" vertical="center" wrapText="1"/>
    </xf>
    <xf numFmtId="44" fontId="0" fillId="0" borderId="13" xfId="0" applyNumberFormat="1" applyBorder="1" applyAlignment="1">
      <alignment horizontal="center" vertical="center" wrapText="1"/>
    </xf>
    <xf numFmtId="0" fontId="0" fillId="0" borderId="0" xfId="0" applyAlignment="1">
      <alignment horizontal="center" vertical="center" wrapText="1"/>
    </xf>
    <xf numFmtId="0" fontId="0" fillId="0" borderId="13" xfId="0" applyBorder="1" applyAlignment="1">
      <alignment horizontal="center" vertical="center" wrapText="1"/>
    </xf>
    <xf numFmtId="0" fontId="0" fillId="0" borderId="47" xfId="0" applyBorder="1" applyAlignment="1">
      <alignment horizontal="center" vertical="center" wrapText="1"/>
    </xf>
    <xf numFmtId="44" fontId="0" fillId="0" borderId="22" xfId="0" applyNumberFormat="1" applyBorder="1" applyAlignment="1">
      <alignment horizontal="center" vertical="center" wrapText="1"/>
    </xf>
    <xf numFmtId="44" fontId="12" fillId="6" borderId="18" xfId="2" applyFont="1" applyFill="1" applyBorder="1" applyAlignment="1">
      <alignment horizontal="center" vertical="center" wrapText="1"/>
    </xf>
    <xf numFmtId="44" fontId="0" fillId="5" borderId="13" xfId="2" applyFont="1" applyFill="1" applyBorder="1" applyAlignment="1">
      <alignment horizontal="center" vertical="center" wrapText="1"/>
    </xf>
    <xf numFmtId="44" fontId="0" fillId="5" borderId="22" xfId="2" applyFont="1" applyFill="1" applyBorder="1" applyAlignment="1">
      <alignment horizontal="center" vertical="center" wrapText="1"/>
    </xf>
    <xf numFmtId="8" fontId="19" fillId="2" borderId="0" xfId="0" applyNumberFormat="1" applyFont="1" applyFill="1" applyAlignment="1">
      <alignment horizontal="center" vertical="center" wrapText="1"/>
    </xf>
    <xf numFmtId="8" fontId="20" fillId="2" borderId="0" xfId="0" applyNumberFormat="1" applyFont="1" applyFill="1" applyAlignment="1">
      <alignment horizontal="center" vertical="center" wrapText="1"/>
    </xf>
    <xf numFmtId="0" fontId="2" fillId="0" borderId="21" xfId="0" applyFont="1" applyBorder="1" applyAlignment="1">
      <alignment horizontal="center" vertical="center" wrapText="1"/>
    </xf>
    <xf numFmtId="0" fontId="13" fillId="6" borderId="12" xfId="0" applyFont="1" applyFill="1" applyBorder="1" applyAlignment="1">
      <alignment horizontal="center" vertical="center" wrapText="1"/>
    </xf>
    <xf numFmtId="0" fontId="13" fillId="6" borderId="13" xfId="0" applyFont="1" applyFill="1" applyBorder="1" applyAlignment="1">
      <alignment horizontal="center" vertical="center" wrapText="1"/>
    </xf>
    <xf numFmtId="0" fontId="13" fillId="4" borderId="13" xfId="0" applyFont="1" applyFill="1" applyBorder="1" applyAlignment="1">
      <alignment vertical="center" wrapText="1"/>
    </xf>
    <xf numFmtId="10" fontId="13" fillId="4" borderId="16" xfId="0" applyNumberFormat="1" applyFont="1" applyFill="1" applyBorder="1" applyAlignment="1">
      <alignment horizontal="center" vertical="center" wrapText="1"/>
    </xf>
    <xf numFmtId="0" fontId="12" fillId="0" borderId="12" xfId="0" applyFont="1" applyBorder="1" applyAlignment="1">
      <alignment horizontal="left" vertical="center" wrapText="1"/>
    </xf>
    <xf numFmtId="0" fontId="13" fillId="0" borderId="0" xfId="0" applyFont="1" applyAlignment="1">
      <alignment horizontal="center" vertical="center" wrapText="1"/>
    </xf>
    <xf numFmtId="43" fontId="13" fillId="0" borderId="0" xfId="1" applyFont="1" applyFill="1" applyBorder="1" applyAlignment="1">
      <alignment horizontal="right" vertical="center" wrapText="1"/>
    </xf>
    <xf numFmtId="0" fontId="13" fillId="0" borderId="0" xfId="0" applyFont="1" applyAlignment="1">
      <alignment horizontal="right" vertical="center" wrapText="1"/>
    </xf>
    <xf numFmtId="43" fontId="0" fillId="0" borderId="14" xfId="1" applyFont="1" applyFill="1" applyBorder="1" applyAlignment="1">
      <alignment horizontal="right" vertical="center" wrapText="1"/>
    </xf>
    <xf numFmtId="0" fontId="38" fillId="4" borderId="13" xfId="0" applyFont="1" applyFill="1" applyBorder="1" applyAlignment="1">
      <alignment horizontal="center" vertical="center" wrapText="1"/>
    </xf>
    <xf numFmtId="174" fontId="2" fillId="5" borderId="13" xfId="0" applyNumberFormat="1" applyFont="1" applyFill="1" applyBorder="1" applyAlignment="1">
      <alignment horizontal="center" vertical="center" wrapText="1"/>
    </xf>
    <xf numFmtId="9" fontId="2" fillId="5" borderId="13" xfId="0" applyNumberFormat="1" applyFont="1" applyFill="1" applyBorder="1" applyAlignment="1">
      <alignment horizontal="center" vertical="center" wrapText="1"/>
    </xf>
    <xf numFmtId="43" fontId="12" fillId="4" borderId="14" xfId="1" applyFont="1" applyFill="1" applyBorder="1" applyAlignment="1">
      <alignment horizontal="right" vertical="center" wrapText="1"/>
    </xf>
    <xf numFmtId="43" fontId="2" fillId="0" borderId="32" xfId="1" applyFont="1" applyFill="1" applyBorder="1" applyAlignment="1">
      <alignment horizontal="right" vertical="center" wrapText="1"/>
    </xf>
    <xf numFmtId="43" fontId="2" fillId="0" borderId="0" xfId="1" applyFont="1" applyFill="1" applyBorder="1" applyAlignment="1">
      <alignment horizontal="right" vertical="center" wrapText="1"/>
    </xf>
    <xf numFmtId="44" fontId="12" fillId="6" borderId="13" xfId="0" applyNumberFormat="1" applyFont="1" applyFill="1" applyBorder="1" applyAlignment="1">
      <alignment vertical="center"/>
    </xf>
    <xf numFmtId="44" fontId="0" fillId="0" borderId="13" xfId="0" applyNumberFormat="1" applyBorder="1" applyAlignment="1">
      <alignment vertical="center"/>
    </xf>
    <xf numFmtId="0" fontId="0" fillId="0" borderId="0" xfId="0" applyAlignment="1">
      <alignment vertical="center" wrapText="1"/>
    </xf>
    <xf numFmtId="164" fontId="12" fillId="0" borderId="13" xfId="61" applyFont="1" applyBorder="1" applyAlignment="1">
      <alignment horizontal="center" vertical="center" wrapText="1"/>
    </xf>
    <xf numFmtId="0" fontId="2" fillId="0" borderId="0" xfId="0" applyFont="1" applyAlignment="1">
      <alignment vertical="center" wrapText="1"/>
    </xf>
    <xf numFmtId="0" fontId="2" fillId="0" borderId="0" xfId="0" applyFont="1" applyAlignment="1">
      <alignment horizontal="center" vertical="center" wrapText="1"/>
    </xf>
    <xf numFmtId="0" fontId="0" fillId="8" borderId="0" xfId="0" applyFill="1" applyAlignment="1">
      <alignment horizontal="center" vertical="center" wrapText="1"/>
    </xf>
    <xf numFmtId="0" fontId="0" fillId="8" borderId="0" xfId="0" applyFill="1" applyAlignment="1">
      <alignment vertical="center" wrapText="1"/>
    </xf>
    <xf numFmtId="4" fontId="0" fillId="8" borderId="0" xfId="0" applyNumberFormat="1" applyFill="1" applyAlignment="1">
      <alignment vertical="center" wrapText="1"/>
    </xf>
    <xf numFmtId="0" fontId="0" fillId="9" borderId="0" xfId="0" applyFill="1" applyAlignment="1" applyProtection="1">
      <alignment horizontal="center" vertical="center" wrapText="1"/>
      <protection locked="0"/>
    </xf>
    <xf numFmtId="0" fontId="0" fillId="9" borderId="0" xfId="0" applyFill="1" applyAlignment="1" applyProtection="1">
      <alignment horizontal="left" vertical="center" wrapText="1"/>
      <protection locked="0"/>
    </xf>
    <xf numFmtId="0" fontId="0" fillId="9" borderId="0" xfId="0" applyFill="1" applyAlignment="1" applyProtection="1">
      <alignment vertical="center" wrapText="1"/>
      <protection locked="0"/>
    </xf>
    <xf numFmtId="0" fontId="2" fillId="9" borderId="0" xfId="0" applyFont="1" applyFill="1" applyAlignment="1" applyProtection="1">
      <alignment horizontal="center" vertical="center" wrapText="1"/>
      <protection locked="0"/>
    </xf>
    <xf numFmtId="0" fontId="0" fillId="2" borderId="0" xfId="0" applyFill="1" applyAlignment="1">
      <alignment vertical="center" wrapText="1"/>
    </xf>
    <xf numFmtId="0" fontId="2" fillId="2" borderId="0" xfId="0" applyFont="1" applyFill="1" applyAlignment="1" applyProtection="1">
      <alignment horizontal="center" vertical="center" wrapText="1"/>
      <protection locked="0"/>
    </xf>
    <xf numFmtId="0" fontId="0" fillId="2" borderId="0" xfId="0" applyFill="1" applyAlignment="1" applyProtection="1">
      <alignment horizontal="center" vertical="center" wrapText="1"/>
      <protection locked="0"/>
    </xf>
    <xf numFmtId="0" fontId="0" fillId="2" borderId="0" xfId="0" applyFill="1" applyAlignment="1" applyProtection="1">
      <alignment vertical="center" wrapText="1"/>
      <protection locked="0"/>
    </xf>
    <xf numFmtId="4" fontId="0" fillId="2" borderId="0" xfId="0" applyNumberFormat="1" applyFill="1" applyAlignment="1">
      <alignment vertical="center" wrapText="1"/>
    </xf>
    <xf numFmtId="0" fontId="0" fillId="2" borderId="0" xfId="0" applyFill="1" applyAlignment="1">
      <alignment horizontal="center" vertical="center" wrapText="1"/>
    </xf>
    <xf numFmtId="8" fontId="0" fillId="0" borderId="0" xfId="0" applyNumberFormat="1" applyAlignment="1">
      <alignment vertical="center" wrapText="1"/>
    </xf>
    <xf numFmtId="174" fontId="12" fillId="0" borderId="13" xfId="61" applyNumberFormat="1" applyFont="1" applyBorder="1" applyAlignment="1">
      <alignment horizontal="center" vertical="center" wrapText="1"/>
    </xf>
    <xf numFmtId="174" fontId="12" fillId="0" borderId="14" xfId="61" applyNumberFormat="1" applyFont="1" applyBorder="1" applyAlignment="1">
      <alignment horizontal="center" vertical="center" wrapText="1"/>
    </xf>
    <xf numFmtId="174" fontId="12" fillId="3" borderId="16" xfId="0" applyNumberFormat="1" applyFont="1" applyFill="1" applyBorder="1" applyAlignment="1">
      <alignment vertical="center" wrapText="1"/>
    </xf>
    <xf numFmtId="174" fontId="12" fillId="3" borderId="17" xfId="61" applyNumberFormat="1" applyFont="1" applyFill="1" applyBorder="1" applyAlignment="1">
      <alignment vertical="center" wrapText="1"/>
    </xf>
    <xf numFmtId="164" fontId="2" fillId="0" borderId="0" xfId="0" applyNumberFormat="1" applyFont="1" applyAlignment="1">
      <alignment vertical="center" wrapText="1"/>
    </xf>
    <xf numFmtId="43" fontId="13" fillId="0" borderId="0" xfId="1" applyFont="1" applyFill="1" applyBorder="1" applyAlignment="1">
      <alignment horizontal="center" vertical="center" wrapText="1"/>
    </xf>
    <xf numFmtId="43" fontId="22" fillId="0" borderId="0" xfId="1" applyFont="1" applyFill="1" applyBorder="1" applyAlignment="1">
      <alignment horizontal="center" vertical="center" wrapText="1"/>
    </xf>
    <xf numFmtId="0" fontId="25" fillId="0" borderId="0" xfId="0" applyFont="1" applyAlignment="1">
      <alignment horizontal="left" vertical="center" wrapText="1"/>
    </xf>
    <xf numFmtId="43" fontId="0" fillId="0" borderId="48" xfId="0" applyNumberFormat="1" applyBorder="1" applyAlignment="1">
      <alignment horizontal="center" vertical="center"/>
    </xf>
    <xf numFmtId="0" fontId="0" fillId="0" borderId="12" xfId="0" applyBorder="1" applyAlignment="1">
      <alignment horizontal="center" vertical="center"/>
    </xf>
    <xf numFmtId="43" fontId="0" fillId="0" borderId="0" xfId="1" applyFont="1" applyFill="1" applyBorder="1" applyAlignment="1">
      <alignment horizontal="right" vertical="center" wrapText="1"/>
    </xf>
    <xf numFmtId="1" fontId="2" fillId="4" borderId="13" xfId="0" applyNumberFormat="1" applyFont="1" applyFill="1" applyBorder="1" applyAlignment="1">
      <alignment horizontal="center" vertical="center" wrapText="1"/>
    </xf>
    <xf numFmtId="174" fontId="2" fillId="0" borderId="0" xfId="0" applyNumberFormat="1" applyFont="1" applyAlignment="1">
      <alignment horizontal="center" vertical="center" wrapText="1"/>
    </xf>
    <xf numFmtId="164" fontId="2" fillId="0" borderId="0" xfId="0" applyNumberFormat="1" applyFont="1" applyAlignment="1">
      <alignment horizontal="center" vertical="center" wrapText="1"/>
    </xf>
    <xf numFmtId="9" fontId="13" fillId="0" borderId="0" xfId="62" applyFont="1" applyFill="1" applyAlignment="1">
      <alignment horizontal="center" vertical="center" wrapText="1"/>
    </xf>
    <xf numFmtId="2" fontId="14" fillId="5" borderId="13" xfId="0" applyNumberFormat="1" applyFont="1" applyFill="1" applyBorder="1" applyAlignment="1">
      <alignment horizontal="center" vertical="center" wrapText="1"/>
    </xf>
    <xf numFmtId="0" fontId="2" fillId="5" borderId="1" xfId="0" applyFont="1" applyFill="1" applyBorder="1" applyAlignment="1">
      <alignment horizontal="left" vertical="center" wrapText="1"/>
    </xf>
    <xf numFmtId="0" fontId="2" fillId="5" borderId="2" xfId="0" applyFont="1" applyFill="1" applyBorder="1" applyAlignment="1">
      <alignment horizontal="left" vertical="center" wrapText="1"/>
    </xf>
    <xf numFmtId="0" fontId="2" fillId="5" borderId="3" xfId="0" applyFont="1" applyFill="1" applyBorder="1" applyAlignment="1">
      <alignment horizontal="left" vertical="center" wrapText="1"/>
    </xf>
    <xf numFmtId="44" fontId="22" fillId="5" borderId="14" xfId="2" applyFont="1" applyFill="1" applyBorder="1" applyAlignment="1">
      <alignment horizontal="center" vertical="center"/>
    </xf>
    <xf numFmtId="43" fontId="22" fillId="0" borderId="0" xfId="1" applyFont="1" applyFill="1" applyBorder="1" applyAlignment="1">
      <alignment horizontal="right" vertical="center" wrapText="1"/>
    </xf>
    <xf numFmtId="8" fontId="20" fillId="11" borderId="0" xfId="0" applyNumberFormat="1" applyFont="1" applyFill="1" applyAlignment="1">
      <alignment horizontal="center" vertical="center" wrapText="1"/>
    </xf>
    <xf numFmtId="8" fontId="19" fillId="11" borderId="0" xfId="0" applyNumberFormat="1" applyFont="1" applyFill="1" applyAlignment="1">
      <alignment horizontal="center" vertical="center" wrapText="1"/>
    </xf>
    <xf numFmtId="10" fontId="13" fillId="4" borderId="13" xfId="0" applyNumberFormat="1" applyFont="1" applyFill="1" applyBorder="1" applyAlignment="1">
      <alignment vertical="center" wrapText="1"/>
    </xf>
    <xf numFmtId="10" fontId="26" fillId="5" borderId="3" xfId="62" applyNumberFormat="1" applyFont="1" applyFill="1" applyBorder="1" applyAlignment="1">
      <alignment horizontal="center" vertical="center" wrapText="1"/>
    </xf>
    <xf numFmtId="44" fontId="0" fillId="5" borderId="33" xfId="2" applyFont="1" applyFill="1" applyBorder="1" applyAlignment="1">
      <alignment horizontal="center" vertical="center"/>
    </xf>
    <xf numFmtId="0" fontId="26" fillId="4" borderId="13" xfId="0" applyFont="1" applyFill="1" applyBorder="1" applyAlignment="1">
      <alignment horizontal="center" vertical="center" wrapText="1"/>
    </xf>
    <xf numFmtId="44" fontId="26" fillId="4" borderId="13" xfId="2" applyFont="1" applyFill="1" applyBorder="1" applyAlignment="1">
      <alignment horizontal="center" vertical="center" wrapText="1"/>
    </xf>
    <xf numFmtId="0" fontId="26" fillId="0" borderId="13" xfId="0" applyFont="1" applyBorder="1" applyAlignment="1">
      <alignment horizontal="center" vertical="center" wrapText="1"/>
    </xf>
    <xf numFmtId="0" fontId="27" fillId="0" borderId="13" xfId="0" applyFont="1" applyBorder="1" applyAlignment="1">
      <alignment horizontal="center" vertical="center" wrapText="1"/>
    </xf>
    <xf numFmtId="0" fontId="27" fillId="4" borderId="13" xfId="0" applyFont="1" applyFill="1" applyBorder="1" applyAlignment="1">
      <alignment horizontal="center" vertical="center" wrapText="1"/>
    </xf>
    <xf numFmtId="10" fontId="27" fillId="5" borderId="13" xfId="0" applyNumberFormat="1" applyFont="1" applyFill="1" applyBorder="1" applyAlignment="1">
      <alignment horizontal="center" vertical="center" wrapText="1"/>
    </xf>
    <xf numFmtId="44" fontId="27" fillId="4" borderId="13" xfId="2" applyFont="1" applyFill="1" applyBorder="1" applyAlignment="1">
      <alignment horizontal="left" vertical="center" wrapText="1"/>
    </xf>
    <xf numFmtId="43" fontId="2" fillId="5" borderId="14" xfId="1" applyFont="1" applyFill="1" applyBorder="1" applyAlignment="1">
      <alignment horizontal="center" vertical="center" wrapText="1"/>
    </xf>
    <xf numFmtId="10" fontId="0" fillId="0" borderId="0" xfId="62" applyNumberFormat="1" applyFont="1" applyAlignment="1">
      <alignment vertical="center"/>
    </xf>
    <xf numFmtId="174" fontId="0" fillId="0" borderId="0" xfId="0" applyNumberFormat="1" applyAlignment="1">
      <alignment horizontal="center" vertical="center"/>
    </xf>
    <xf numFmtId="174" fontId="12" fillId="0" borderId="0" xfId="0" applyNumberFormat="1" applyFont="1" applyAlignment="1">
      <alignment horizontal="center" vertical="center"/>
    </xf>
    <xf numFmtId="0" fontId="40" fillId="6" borderId="13" xfId="0" applyFont="1" applyFill="1" applyBorder="1" applyAlignment="1">
      <alignment vertical="center"/>
    </xf>
    <xf numFmtId="0" fontId="23" fillId="6" borderId="0" xfId="0" applyFont="1" applyFill="1" applyAlignment="1">
      <alignment vertical="center" wrapText="1"/>
    </xf>
    <xf numFmtId="0" fontId="23" fillId="6" borderId="0" xfId="0" applyFont="1" applyFill="1" applyAlignment="1">
      <alignment vertical="center"/>
    </xf>
    <xf numFmtId="0" fontId="23" fillId="6" borderId="49" xfId="0" applyFont="1" applyFill="1" applyBorder="1" applyAlignment="1">
      <alignment vertical="center" wrapText="1"/>
    </xf>
    <xf numFmtId="0" fontId="23" fillId="6" borderId="49" xfId="0" applyFont="1" applyFill="1" applyBorder="1" applyAlignment="1">
      <alignment vertical="center"/>
    </xf>
    <xf numFmtId="0" fontId="23" fillId="6" borderId="18" xfId="0" applyFont="1" applyFill="1" applyBorder="1" applyAlignment="1">
      <alignment vertical="center"/>
    </xf>
    <xf numFmtId="175" fontId="26" fillId="6" borderId="22" xfId="0" applyNumberFormat="1" applyFont="1" applyFill="1" applyBorder="1" applyAlignment="1">
      <alignment horizontal="left" vertical="center"/>
    </xf>
    <xf numFmtId="175" fontId="26" fillId="6" borderId="49" xfId="0" applyNumberFormat="1" applyFont="1" applyFill="1" applyBorder="1" applyAlignment="1">
      <alignment horizontal="left" vertical="center"/>
    </xf>
    <xf numFmtId="0" fontId="23" fillId="6" borderId="49" xfId="0" applyFont="1" applyFill="1" applyBorder="1" applyAlignment="1">
      <alignment horizontal="left" vertical="center" wrapText="1"/>
    </xf>
    <xf numFmtId="44" fontId="2" fillId="5" borderId="14" xfId="2" applyFont="1" applyFill="1" applyBorder="1" applyAlignment="1">
      <alignment horizontal="center" vertical="center"/>
    </xf>
    <xf numFmtId="0" fontId="26" fillId="6" borderId="49" xfId="0" applyFont="1" applyFill="1" applyBorder="1" applyAlignment="1">
      <alignment vertical="center"/>
    </xf>
    <xf numFmtId="175" fontId="27" fillId="6" borderId="49" xfId="0" applyNumberFormat="1" applyFont="1" applyFill="1" applyBorder="1" applyAlignment="1">
      <alignment horizontal="left" vertical="center"/>
    </xf>
    <xf numFmtId="0" fontId="26" fillId="6" borderId="22" xfId="0" applyFont="1" applyFill="1" applyBorder="1" applyAlignment="1">
      <alignment vertical="center"/>
    </xf>
    <xf numFmtId="0" fontId="26" fillId="6" borderId="49" xfId="0" applyFont="1" applyFill="1" applyBorder="1" applyAlignment="1">
      <alignment vertical="center" wrapText="1"/>
    </xf>
    <xf numFmtId="0" fontId="26" fillId="6" borderId="18" xfId="0" applyFont="1" applyFill="1" applyBorder="1" applyAlignment="1">
      <alignment vertical="center"/>
    </xf>
    <xf numFmtId="0" fontId="40" fillId="6" borderId="13" xfId="0" applyFont="1" applyFill="1" applyBorder="1" applyAlignment="1">
      <alignment horizontal="left" vertical="center"/>
    </xf>
    <xf numFmtId="0" fontId="12" fillId="0" borderId="0" xfId="0" applyFont="1" applyAlignment="1">
      <alignment horizontal="center" vertical="center"/>
    </xf>
    <xf numFmtId="0" fontId="0" fillId="0" borderId="0" xfId="0" applyAlignment="1">
      <alignment horizontal="center" vertical="center"/>
    </xf>
    <xf numFmtId="0" fontId="29" fillId="6" borderId="13" xfId="0" applyFont="1" applyFill="1" applyBorder="1" applyAlignment="1">
      <alignment vertical="center"/>
    </xf>
    <xf numFmtId="0" fontId="26" fillId="6" borderId="13" xfId="0" applyFont="1" applyFill="1" applyBorder="1" applyAlignment="1">
      <alignment vertical="center" wrapText="1"/>
    </xf>
    <xf numFmtId="0" fontId="26" fillId="0" borderId="0" xfId="0" applyFont="1" applyAlignment="1">
      <alignment vertical="center" wrapText="1"/>
    </xf>
    <xf numFmtId="0" fontId="29" fillId="0" borderId="0" xfId="0" applyFont="1" applyAlignment="1">
      <alignment vertical="center"/>
    </xf>
    <xf numFmtId="0" fontId="29" fillId="6" borderId="50" xfId="0" applyFont="1" applyFill="1" applyBorder="1" applyAlignment="1">
      <alignment vertical="center"/>
    </xf>
    <xf numFmtId="0" fontId="26" fillId="0" borderId="0" xfId="0" applyFont="1" applyAlignment="1">
      <alignment vertical="center"/>
    </xf>
    <xf numFmtId="0" fontId="12" fillId="0" borderId="0" xfId="0" applyFont="1" applyAlignment="1">
      <alignment vertical="center"/>
    </xf>
    <xf numFmtId="0" fontId="23" fillId="6" borderId="18" xfId="0" applyFont="1" applyFill="1" applyBorder="1" applyAlignment="1">
      <alignment vertical="center" wrapText="1"/>
    </xf>
    <xf numFmtId="43" fontId="0" fillId="0" borderId="0" xfId="1" applyFont="1" applyAlignment="1">
      <alignment vertical="center"/>
    </xf>
    <xf numFmtId="0" fontId="23" fillId="6" borderId="22" xfId="0" applyFont="1" applyFill="1" applyBorder="1" applyAlignment="1">
      <alignment vertical="center"/>
    </xf>
    <xf numFmtId="175" fontId="26" fillId="6" borderId="49" xfId="0" applyNumberFormat="1" applyFont="1" applyFill="1" applyBorder="1" applyAlignment="1">
      <alignment horizontal="left" vertical="center" wrapText="1"/>
    </xf>
    <xf numFmtId="0" fontId="0" fillId="4" borderId="13" xfId="0" applyFill="1" applyBorder="1" applyAlignment="1">
      <alignment horizontal="center" vertical="center" wrapText="1"/>
    </xf>
    <xf numFmtId="0" fontId="30" fillId="0" borderId="0" xfId="0" applyFont="1" applyAlignment="1">
      <alignment vertical="center" textRotation="180"/>
    </xf>
    <xf numFmtId="0" fontId="26" fillId="6" borderId="18" xfId="0" applyFont="1" applyFill="1" applyBorder="1" applyAlignment="1">
      <alignment vertical="center" wrapText="1"/>
    </xf>
    <xf numFmtId="174" fontId="13" fillId="0" borderId="22" xfId="61" applyNumberFormat="1" applyFont="1" applyBorder="1" applyAlignment="1">
      <alignment horizontal="center" vertical="center" wrapText="1"/>
    </xf>
    <xf numFmtId="174" fontId="13" fillId="0" borderId="32" xfId="61" applyNumberFormat="1" applyFont="1" applyBorder="1" applyAlignment="1">
      <alignment horizontal="center" vertical="center" wrapText="1"/>
    </xf>
    <xf numFmtId="0" fontId="13" fillId="0" borderId="14" xfId="0" applyFont="1" applyBorder="1" applyAlignment="1">
      <alignment horizontal="center" vertical="center" wrapText="1"/>
    </xf>
    <xf numFmtId="175" fontId="26" fillId="6" borderId="22" xfId="0" applyNumberFormat="1" applyFont="1" applyFill="1" applyBorder="1" applyAlignment="1">
      <alignment horizontal="left" vertical="center"/>
    </xf>
    <xf numFmtId="175" fontId="26" fillId="6" borderId="49" xfId="0" applyNumberFormat="1" applyFont="1" applyFill="1" applyBorder="1" applyAlignment="1">
      <alignment horizontal="left" vertical="center"/>
    </xf>
    <xf numFmtId="175" fontId="26" fillId="6" borderId="0" xfId="0" applyNumberFormat="1" applyFont="1" applyFill="1" applyAlignment="1">
      <alignment horizontal="left" vertical="center" wrapText="1"/>
    </xf>
    <xf numFmtId="0" fontId="23" fillId="6" borderId="49" xfId="0" applyFont="1" applyFill="1" applyBorder="1" applyAlignment="1">
      <alignment horizontal="left" vertical="center" wrapText="1"/>
    </xf>
    <xf numFmtId="0" fontId="2" fillId="0" borderId="1" xfId="0" applyFont="1" applyBorder="1" applyAlignment="1">
      <alignment horizontal="left" vertical="center" wrapText="1"/>
    </xf>
    <xf numFmtId="0" fontId="2" fillId="0" borderId="2" xfId="0" applyFont="1" applyBorder="1" applyAlignment="1">
      <alignment horizontal="left" vertical="center" wrapText="1"/>
    </xf>
    <xf numFmtId="0" fontId="2" fillId="0" borderId="3" xfId="0" applyFont="1" applyBorder="1" applyAlignment="1">
      <alignment horizontal="left" vertical="center" wrapText="1"/>
    </xf>
    <xf numFmtId="0" fontId="13" fillId="0" borderId="1" xfId="0" applyFont="1" applyBorder="1" applyAlignment="1">
      <alignment horizontal="right" vertical="center" wrapText="1"/>
    </xf>
    <xf numFmtId="0" fontId="13" fillId="0" borderId="2" xfId="0" applyFont="1" applyBorder="1" applyAlignment="1">
      <alignment horizontal="right" vertical="center" wrapText="1"/>
    </xf>
    <xf numFmtId="0" fontId="13" fillId="0" borderId="3" xfId="0" applyFont="1" applyBorder="1" applyAlignment="1">
      <alignment horizontal="right" vertical="center" wrapText="1"/>
    </xf>
    <xf numFmtId="0" fontId="2" fillId="0" borderId="1" xfId="0" applyFont="1" applyBorder="1" applyAlignment="1">
      <alignment vertical="center" wrapText="1"/>
    </xf>
    <xf numFmtId="0" fontId="2" fillId="0" borderId="2" xfId="0" applyFont="1" applyBorder="1" applyAlignment="1">
      <alignment vertical="center" wrapText="1"/>
    </xf>
    <xf numFmtId="0" fontId="2" fillId="0" borderId="3" xfId="0" applyFont="1" applyBorder="1" applyAlignment="1">
      <alignment vertical="center" wrapText="1"/>
    </xf>
    <xf numFmtId="0" fontId="13" fillId="4" borderId="1" xfId="0" applyFont="1" applyFill="1" applyBorder="1" applyAlignment="1">
      <alignment horizontal="left" vertical="center" wrapText="1"/>
    </xf>
    <xf numFmtId="0" fontId="13" fillId="4" borderId="2" xfId="0" applyFont="1" applyFill="1" applyBorder="1" applyAlignment="1">
      <alignment horizontal="left" vertical="center" wrapText="1"/>
    </xf>
    <xf numFmtId="0" fontId="13" fillId="4" borderId="31" xfId="0" applyFont="1" applyFill="1" applyBorder="1" applyAlignment="1">
      <alignment horizontal="left" vertical="center" wrapText="1"/>
    </xf>
    <xf numFmtId="0" fontId="14" fillId="0" borderId="1" xfId="0" applyFont="1" applyBorder="1" applyAlignment="1">
      <alignment horizontal="left" vertical="center" wrapText="1" indent="6"/>
    </xf>
    <xf numFmtId="0" fontId="14" fillId="0" borderId="2" xfId="0" applyFont="1" applyBorder="1" applyAlignment="1">
      <alignment horizontal="left" vertical="center" wrapText="1" indent="6"/>
    </xf>
    <xf numFmtId="0" fontId="14" fillId="0" borderId="3" xfId="0" applyFont="1" applyBorder="1" applyAlignment="1">
      <alignment horizontal="left" vertical="center" wrapText="1" indent="6"/>
    </xf>
    <xf numFmtId="0" fontId="13" fillId="4" borderId="1" xfId="0" applyFont="1" applyFill="1" applyBorder="1" applyAlignment="1">
      <alignment horizontal="right" vertical="center" wrapText="1"/>
    </xf>
    <xf numFmtId="0" fontId="13" fillId="4" borderId="2" xfId="0" applyFont="1" applyFill="1" applyBorder="1" applyAlignment="1">
      <alignment horizontal="right" vertical="center" wrapText="1"/>
    </xf>
    <xf numFmtId="0" fontId="13" fillId="4" borderId="3" xfId="0" applyFont="1" applyFill="1" applyBorder="1" applyAlignment="1">
      <alignment horizontal="right" vertical="center" wrapText="1"/>
    </xf>
    <xf numFmtId="0" fontId="13" fillId="0" borderId="1" xfId="0" applyFont="1" applyBorder="1" applyAlignment="1">
      <alignment horizontal="center" vertical="center" wrapText="1"/>
    </xf>
    <xf numFmtId="0" fontId="13" fillId="0" borderId="2" xfId="0" applyFont="1" applyBorder="1" applyAlignment="1">
      <alignment horizontal="center" vertical="center" wrapText="1"/>
    </xf>
    <xf numFmtId="0" fontId="13" fillId="0" borderId="31" xfId="0" applyFont="1" applyBorder="1" applyAlignment="1">
      <alignment horizontal="center" vertical="center" wrapText="1"/>
    </xf>
    <xf numFmtId="0" fontId="14" fillId="0" borderId="1" xfId="0" applyFont="1" applyBorder="1" applyAlignment="1">
      <alignment horizontal="left" vertical="center" wrapText="1"/>
    </xf>
    <xf numFmtId="0" fontId="14" fillId="0" borderId="2" xfId="0" applyFont="1" applyBorder="1" applyAlignment="1">
      <alignment horizontal="left" vertical="center" wrapText="1"/>
    </xf>
    <xf numFmtId="0" fontId="14" fillId="0" borderId="3" xfId="0" applyFont="1" applyBorder="1" applyAlignment="1">
      <alignment horizontal="left" vertical="center" wrapText="1"/>
    </xf>
    <xf numFmtId="0" fontId="13" fillId="3" borderId="38" xfId="0" applyFont="1" applyFill="1" applyBorder="1" applyAlignment="1">
      <alignment horizontal="center" vertical="center" wrapText="1"/>
    </xf>
    <xf numFmtId="0" fontId="13" fillId="3" borderId="39" xfId="0" applyFont="1" applyFill="1" applyBorder="1" applyAlignment="1">
      <alignment horizontal="center" vertical="center" wrapText="1"/>
    </xf>
    <xf numFmtId="0" fontId="13" fillId="3" borderId="36" xfId="0" applyFont="1" applyFill="1" applyBorder="1" applyAlignment="1">
      <alignment horizontal="center" vertical="center" wrapText="1"/>
    </xf>
    <xf numFmtId="0" fontId="13" fillId="4" borderId="21" xfId="0" applyFont="1" applyFill="1" applyBorder="1" applyAlignment="1">
      <alignment horizontal="center" vertical="center" wrapText="1"/>
    </xf>
    <xf numFmtId="0" fontId="13" fillId="4" borderId="23" xfId="0" applyFont="1" applyFill="1" applyBorder="1" applyAlignment="1">
      <alignment horizontal="center" vertical="center" wrapText="1"/>
    </xf>
    <xf numFmtId="0" fontId="13" fillId="4" borderId="20" xfId="0" applyFont="1" applyFill="1" applyBorder="1" applyAlignment="1">
      <alignment horizontal="right" vertical="center" wrapText="1"/>
    </xf>
    <xf numFmtId="0" fontId="13" fillId="4" borderId="5" xfId="0" applyFont="1" applyFill="1" applyBorder="1" applyAlignment="1">
      <alignment horizontal="right" vertical="center" wrapText="1"/>
    </xf>
    <xf numFmtId="0" fontId="13" fillId="4" borderId="19" xfId="0" applyFont="1" applyFill="1" applyBorder="1" applyAlignment="1">
      <alignment horizontal="right" vertical="center" wrapText="1"/>
    </xf>
    <xf numFmtId="0" fontId="13" fillId="4" borderId="30" xfId="0" applyFont="1" applyFill="1" applyBorder="1" applyAlignment="1">
      <alignment horizontal="right" vertical="center" wrapText="1"/>
    </xf>
    <xf numFmtId="0" fontId="13" fillId="5" borderId="34" xfId="0" applyFont="1" applyFill="1" applyBorder="1" applyAlignment="1">
      <alignment horizontal="left" vertical="center" wrapText="1"/>
    </xf>
    <xf numFmtId="0" fontId="13" fillId="5" borderId="6" xfId="0" applyFont="1" applyFill="1" applyBorder="1" applyAlignment="1">
      <alignment horizontal="left" vertical="center" wrapText="1"/>
    </xf>
    <xf numFmtId="0" fontId="13" fillId="5" borderId="35" xfId="0" applyFont="1" applyFill="1" applyBorder="1" applyAlignment="1">
      <alignment horizontal="left" vertical="center" wrapText="1"/>
    </xf>
    <xf numFmtId="0" fontId="13" fillId="4" borderId="30" xfId="0" applyFont="1" applyFill="1" applyBorder="1" applyAlignment="1">
      <alignment horizontal="center" vertical="center" wrapText="1"/>
    </xf>
    <xf numFmtId="0" fontId="13" fillId="4" borderId="2" xfId="0" applyFont="1" applyFill="1" applyBorder="1" applyAlignment="1">
      <alignment horizontal="center" vertical="center" wrapText="1"/>
    </xf>
    <xf numFmtId="0" fontId="13" fillId="4" borderId="3" xfId="0" applyFont="1" applyFill="1" applyBorder="1" applyAlignment="1">
      <alignment horizontal="center" vertical="center" wrapText="1"/>
    </xf>
    <xf numFmtId="0" fontId="13" fillId="4" borderId="3" xfId="0" applyFont="1" applyFill="1" applyBorder="1" applyAlignment="1">
      <alignment horizontal="left" vertical="center" wrapText="1"/>
    </xf>
    <xf numFmtId="0" fontId="2" fillId="2" borderId="1" xfId="0" applyFont="1" applyFill="1" applyBorder="1" applyAlignment="1">
      <alignment horizontal="left" vertical="center" wrapText="1"/>
    </xf>
    <xf numFmtId="0" fontId="2" fillId="2" borderId="2" xfId="0" applyFont="1" applyFill="1" applyBorder="1" applyAlignment="1">
      <alignment horizontal="left" vertical="center" wrapText="1"/>
    </xf>
    <xf numFmtId="0" fontId="2" fillId="2" borderId="3" xfId="0" applyFont="1" applyFill="1" applyBorder="1" applyAlignment="1">
      <alignment horizontal="left" vertical="center" wrapText="1"/>
    </xf>
    <xf numFmtId="0" fontId="2" fillId="5" borderId="1" xfId="0" applyFont="1" applyFill="1" applyBorder="1" applyAlignment="1">
      <alignment horizontal="left" vertical="center" wrapText="1"/>
    </xf>
    <xf numFmtId="0" fontId="2" fillId="5" borderId="2" xfId="0" applyFont="1" applyFill="1" applyBorder="1" applyAlignment="1">
      <alignment horizontal="left" vertical="center" wrapText="1"/>
    </xf>
    <xf numFmtId="0" fontId="2" fillId="5" borderId="3" xfId="0" applyFont="1" applyFill="1" applyBorder="1" applyAlignment="1">
      <alignment horizontal="left" vertical="center" wrapText="1"/>
    </xf>
    <xf numFmtId="0" fontId="15" fillId="2" borderId="7" xfId="0" applyFont="1" applyFill="1" applyBorder="1" applyAlignment="1">
      <alignment horizontal="center" vertical="center" wrapText="1"/>
    </xf>
    <xf numFmtId="0" fontId="15" fillId="2" borderId="6" xfId="0" applyFont="1" applyFill="1" applyBorder="1" applyAlignment="1">
      <alignment horizontal="center" vertical="center" wrapText="1"/>
    </xf>
    <xf numFmtId="0" fontId="13" fillId="4" borderId="40" xfId="0" applyFont="1" applyFill="1" applyBorder="1" applyAlignment="1">
      <alignment horizontal="center" vertical="center" wrapText="1"/>
    </xf>
    <xf numFmtId="0" fontId="13" fillId="4" borderId="1" xfId="0" applyFont="1" applyFill="1" applyBorder="1" applyAlignment="1">
      <alignment horizontal="center" vertical="center" wrapText="1"/>
    </xf>
    <xf numFmtId="0" fontId="13" fillId="4" borderId="31" xfId="0" applyFont="1" applyFill="1" applyBorder="1" applyAlignment="1">
      <alignment horizontal="center" vertical="center" wrapText="1"/>
    </xf>
    <xf numFmtId="0" fontId="13" fillId="4" borderId="13" xfId="0" applyFont="1" applyFill="1" applyBorder="1" applyAlignment="1">
      <alignment horizontal="right" vertical="center" wrapText="1"/>
    </xf>
    <xf numFmtId="0" fontId="13" fillId="4" borderId="16" xfId="0" applyFont="1" applyFill="1" applyBorder="1" applyAlignment="1">
      <alignment horizontal="right" vertical="center" wrapText="1"/>
    </xf>
    <xf numFmtId="0" fontId="13" fillId="2" borderId="7" xfId="0" applyFont="1" applyFill="1" applyBorder="1" applyAlignment="1">
      <alignment horizontal="center" vertical="center" wrapText="1"/>
    </xf>
    <xf numFmtId="0" fontId="13" fillId="2" borderId="6" xfId="0" applyFont="1" applyFill="1" applyBorder="1" applyAlignment="1">
      <alignment horizontal="center" vertical="center" wrapText="1"/>
    </xf>
    <xf numFmtId="0" fontId="13" fillId="6" borderId="38" xfId="0" applyFont="1" applyFill="1" applyBorder="1" applyAlignment="1">
      <alignment horizontal="center" vertical="center" wrapText="1"/>
    </xf>
    <xf numFmtId="0" fontId="13" fillId="6" borderId="39" xfId="0" applyFont="1" applyFill="1" applyBorder="1" applyAlignment="1">
      <alignment horizontal="center" vertical="center" wrapText="1"/>
    </xf>
    <xf numFmtId="0" fontId="13" fillId="6" borderId="36" xfId="0" applyFont="1" applyFill="1" applyBorder="1" applyAlignment="1">
      <alignment horizontal="center" vertical="center" wrapText="1"/>
    </xf>
    <xf numFmtId="0" fontId="13" fillId="4" borderId="13" xfId="0" applyFont="1" applyFill="1" applyBorder="1" applyAlignment="1">
      <alignment horizontal="left" vertical="center" wrapText="1"/>
    </xf>
    <xf numFmtId="0" fontId="2" fillId="2" borderId="13" xfId="0" applyFont="1" applyFill="1" applyBorder="1" applyAlignment="1">
      <alignment horizontal="left" vertical="center" wrapText="1"/>
    </xf>
    <xf numFmtId="0" fontId="13" fillId="6" borderId="1" xfId="0" applyFont="1" applyFill="1" applyBorder="1" applyAlignment="1">
      <alignment horizontal="left" vertical="center" wrapText="1"/>
    </xf>
    <xf numFmtId="0" fontId="13" fillId="6" borderId="2" xfId="0" applyFont="1" applyFill="1" applyBorder="1" applyAlignment="1">
      <alignment horizontal="left" vertical="center" wrapText="1"/>
    </xf>
    <xf numFmtId="0" fontId="13" fillId="3" borderId="1" xfId="0" applyFont="1" applyFill="1" applyBorder="1" applyAlignment="1">
      <alignment horizontal="center" vertical="center" wrapText="1"/>
    </xf>
    <xf numFmtId="0" fontId="13" fillId="3" borderId="2" xfId="0" applyFont="1" applyFill="1" applyBorder="1" applyAlignment="1">
      <alignment horizontal="center" vertical="center" wrapText="1"/>
    </xf>
    <xf numFmtId="0" fontId="13" fillId="3" borderId="31" xfId="0" applyFont="1" applyFill="1" applyBorder="1" applyAlignment="1">
      <alignment horizontal="center" vertical="center" wrapText="1"/>
    </xf>
    <xf numFmtId="0" fontId="2" fillId="0" borderId="24" xfId="0" applyFont="1" applyBorder="1" applyAlignment="1">
      <alignment horizontal="left" vertical="center" wrapText="1"/>
    </xf>
    <xf numFmtId="0" fontId="2" fillId="0" borderId="25" xfId="0" applyFont="1" applyBorder="1" applyAlignment="1">
      <alignment horizontal="left" vertical="center" wrapText="1"/>
    </xf>
    <xf numFmtId="0" fontId="2" fillId="0" borderId="27" xfId="0" applyFont="1" applyBorder="1" applyAlignment="1">
      <alignment horizontal="left" vertical="center" wrapText="1"/>
    </xf>
    <xf numFmtId="0" fontId="2" fillId="0" borderId="28" xfId="0" applyFont="1" applyBorder="1" applyAlignment="1">
      <alignment horizontal="left" vertical="center" wrapText="1"/>
    </xf>
    <xf numFmtId="0" fontId="2" fillId="0" borderId="21" xfId="0" applyFont="1" applyBorder="1" applyAlignment="1">
      <alignment horizontal="center" vertical="center" wrapText="1"/>
    </xf>
    <xf numFmtId="0" fontId="2" fillId="0" borderId="23" xfId="0" applyFont="1" applyBorder="1" applyAlignment="1">
      <alignment horizontal="center" vertical="center" wrapText="1"/>
    </xf>
    <xf numFmtId="44" fontId="0" fillId="5" borderId="32" xfId="2" applyFont="1" applyFill="1" applyBorder="1" applyAlignment="1">
      <alignment horizontal="center" vertical="center"/>
    </xf>
    <xf numFmtId="44" fontId="0" fillId="5" borderId="33" xfId="2" applyFont="1" applyFill="1" applyBorder="1" applyAlignment="1">
      <alignment horizontal="center" vertical="center"/>
    </xf>
    <xf numFmtId="0" fontId="24" fillId="0" borderId="24" xfId="0" applyFont="1" applyBorder="1" applyAlignment="1">
      <alignment horizontal="left" vertical="center" wrapText="1"/>
    </xf>
    <xf numFmtId="0" fontId="24" fillId="0" borderId="25" xfId="0" applyFont="1" applyBorder="1" applyAlignment="1">
      <alignment horizontal="left" vertical="center" wrapText="1"/>
    </xf>
    <xf numFmtId="0" fontId="24" fillId="0" borderId="26" xfId="0" applyFont="1" applyBorder="1" applyAlignment="1">
      <alignment horizontal="left" vertical="center" wrapText="1"/>
    </xf>
    <xf numFmtId="0" fontId="24" fillId="0" borderId="27" xfId="0" applyFont="1" applyBorder="1" applyAlignment="1">
      <alignment horizontal="left" vertical="center" wrapText="1"/>
    </xf>
    <xf numFmtId="0" fontId="24" fillId="0" borderId="28" xfId="0" applyFont="1" applyBorder="1" applyAlignment="1">
      <alignment horizontal="left" vertical="center" wrapText="1"/>
    </xf>
    <xf numFmtId="0" fontId="24" fillId="0" borderId="29" xfId="0" applyFont="1" applyBorder="1" applyAlignment="1">
      <alignment horizontal="left" vertical="center" wrapText="1"/>
    </xf>
    <xf numFmtId="44" fontId="2" fillId="2" borderId="32" xfId="2" applyFont="1" applyFill="1" applyBorder="1" applyAlignment="1">
      <alignment horizontal="center" vertical="center" wrapText="1"/>
    </xf>
    <xf numFmtId="44" fontId="2" fillId="2" borderId="33" xfId="2" applyFont="1" applyFill="1" applyBorder="1" applyAlignment="1">
      <alignment horizontal="center" vertical="center" wrapText="1"/>
    </xf>
    <xf numFmtId="0" fontId="2" fillId="0" borderId="26" xfId="0" applyFont="1" applyBorder="1" applyAlignment="1">
      <alignment horizontal="left" vertical="center" wrapText="1"/>
    </xf>
    <xf numFmtId="0" fontId="2" fillId="0" borderId="29" xfId="0" applyFont="1" applyBorder="1" applyAlignment="1">
      <alignment horizontal="left" vertical="center" wrapText="1"/>
    </xf>
    <xf numFmtId="0" fontId="13" fillId="3" borderId="30" xfId="0" applyFont="1" applyFill="1" applyBorder="1" applyAlignment="1">
      <alignment horizontal="center" vertical="center" wrapText="1"/>
    </xf>
    <xf numFmtId="0" fontId="0" fillId="0" borderId="1" xfId="0" applyBorder="1" applyAlignment="1">
      <alignment horizontal="left" vertical="center" wrapText="1"/>
    </xf>
    <xf numFmtId="0" fontId="0" fillId="0" borderId="2" xfId="0" applyBorder="1" applyAlignment="1">
      <alignment horizontal="left" vertical="center" wrapText="1"/>
    </xf>
    <xf numFmtId="0" fontId="0" fillId="0" borderId="3" xfId="0" applyBorder="1" applyAlignment="1">
      <alignment horizontal="left" vertical="center" wrapText="1"/>
    </xf>
    <xf numFmtId="0" fontId="16" fillId="0" borderId="1" xfId="0" applyFont="1" applyBorder="1" applyAlignment="1">
      <alignment horizontal="center" vertical="center" wrapText="1"/>
    </xf>
    <xf numFmtId="0" fontId="16" fillId="0" borderId="2" xfId="0" applyFont="1" applyBorder="1" applyAlignment="1">
      <alignment horizontal="center" vertical="center" wrapText="1"/>
    </xf>
    <xf numFmtId="0" fontId="16" fillId="0" borderId="3" xfId="0" applyFont="1" applyBorder="1" applyAlignment="1">
      <alignment horizontal="center" vertical="center" wrapText="1"/>
    </xf>
    <xf numFmtId="0" fontId="12" fillId="4" borderId="1" xfId="0" applyFont="1" applyFill="1" applyBorder="1" applyAlignment="1">
      <alignment horizontal="right" vertical="center" wrapText="1"/>
    </xf>
    <xf numFmtId="0" fontId="12" fillId="4" borderId="2" xfId="0" applyFont="1" applyFill="1" applyBorder="1" applyAlignment="1">
      <alignment horizontal="right" vertical="center" wrapText="1"/>
    </xf>
    <xf numFmtId="0" fontId="12" fillId="4" borderId="3" xfId="0" applyFont="1" applyFill="1" applyBorder="1" applyAlignment="1">
      <alignment horizontal="right" vertical="center" wrapText="1"/>
    </xf>
    <xf numFmtId="0" fontId="13" fillId="6" borderId="30" xfId="0" applyFont="1" applyFill="1" applyBorder="1" applyAlignment="1">
      <alignment horizontal="center" vertical="center" wrapText="1"/>
    </xf>
    <xf numFmtId="0" fontId="13" fillId="6" borderId="2" xfId="0" applyFont="1" applyFill="1" applyBorder="1" applyAlignment="1">
      <alignment horizontal="center" vertical="center" wrapText="1"/>
    </xf>
    <xf numFmtId="0" fontId="13" fillId="6" borderId="31" xfId="0" applyFont="1" applyFill="1" applyBorder="1" applyAlignment="1">
      <alignment horizontal="center" vertical="center" wrapText="1"/>
    </xf>
    <xf numFmtId="44" fontId="17" fillId="10" borderId="34" xfId="2" applyFont="1" applyFill="1" applyBorder="1" applyAlignment="1">
      <alignment horizontal="center" vertical="center"/>
    </xf>
    <xf numFmtId="44" fontId="17" fillId="10" borderId="6" xfId="2" applyFont="1" applyFill="1" applyBorder="1" applyAlignment="1">
      <alignment horizontal="center" vertical="center"/>
    </xf>
    <xf numFmtId="44" fontId="17" fillId="10" borderId="35" xfId="2" applyFont="1" applyFill="1" applyBorder="1" applyAlignment="1">
      <alignment horizontal="center" vertical="center"/>
    </xf>
    <xf numFmtId="44" fontId="17" fillId="10" borderId="38" xfId="2" applyFont="1" applyFill="1" applyBorder="1" applyAlignment="1">
      <alignment horizontal="center" vertical="center"/>
    </xf>
    <xf numFmtId="44" fontId="17" fillId="10" borderId="39" xfId="2" applyFont="1" applyFill="1" applyBorder="1" applyAlignment="1">
      <alignment horizontal="center" vertical="center"/>
    </xf>
    <xf numFmtId="44" fontId="17" fillId="10" borderId="36" xfId="2" applyFont="1" applyFill="1" applyBorder="1" applyAlignment="1">
      <alignment horizontal="center" vertical="center"/>
    </xf>
    <xf numFmtId="0" fontId="2" fillId="0" borderId="30" xfId="0" applyFont="1" applyBorder="1" applyAlignment="1">
      <alignment horizontal="center" vertical="center"/>
    </xf>
    <xf numFmtId="0" fontId="2" fillId="0" borderId="2" xfId="0" applyFont="1" applyBorder="1" applyAlignment="1">
      <alignment horizontal="center" vertical="center"/>
    </xf>
    <xf numFmtId="0" fontId="2" fillId="0" borderId="31" xfId="0" applyFont="1" applyBorder="1" applyAlignment="1">
      <alignment horizontal="center" vertical="center"/>
    </xf>
    <xf numFmtId="0" fontId="13" fillId="0" borderId="30" xfId="0" applyFont="1" applyBorder="1" applyAlignment="1">
      <alignment horizontal="center" vertical="center" wrapText="1"/>
    </xf>
    <xf numFmtId="0" fontId="13" fillId="0" borderId="30" xfId="0" applyFont="1" applyBorder="1" applyAlignment="1">
      <alignment vertical="center" wrapText="1"/>
    </xf>
    <xf numFmtId="0" fontId="13" fillId="0" borderId="3" xfId="0" applyFont="1" applyBorder="1" applyAlignment="1">
      <alignment vertical="center" wrapText="1"/>
    </xf>
    <xf numFmtId="0" fontId="2" fillId="2" borderId="1" xfId="0" applyFont="1" applyFill="1" applyBorder="1" applyAlignment="1">
      <alignment vertical="center" wrapText="1"/>
    </xf>
    <xf numFmtId="0" fontId="2" fillId="2" borderId="2" xfId="0" applyFont="1" applyFill="1" applyBorder="1" applyAlignment="1">
      <alignment vertical="center" wrapText="1"/>
    </xf>
    <xf numFmtId="0" fontId="2" fillId="2" borderId="31" xfId="0" applyFont="1" applyFill="1" applyBorder="1" applyAlignment="1">
      <alignment vertical="center" wrapText="1"/>
    </xf>
    <xf numFmtId="0" fontId="13" fillId="2" borderId="13" xfId="0" applyFont="1" applyFill="1" applyBorder="1" applyAlignment="1">
      <alignment vertical="center" wrapText="1"/>
    </xf>
    <xf numFmtId="0" fontId="13" fillId="2" borderId="14" xfId="0" applyFont="1" applyFill="1" applyBorder="1" applyAlignment="1">
      <alignment vertical="center" wrapText="1"/>
    </xf>
    <xf numFmtId="14" fontId="30" fillId="2" borderId="13" xfId="0" applyNumberFormat="1" applyFont="1" applyFill="1" applyBorder="1" applyAlignment="1">
      <alignment horizontal="left" vertical="center" wrapText="1"/>
    </xf>
    <xf numFmtId="0" fontId="30" fillId="2" borderId="13" xfId="0" applyFont="1" applyFill="1" applyBorder="1" applyAlignment="1">
      <alignment horizontal="left" vertical="center" wrapText="1"/>
    </xf>
    <xf numFmtId="0" fontId="30" fillId="2" borderId="14" xfId="0" applyFont="1" applyFill="1" applyBorder="1" applyAlignment="1">
      <alignment horizontal="left" vertical="center" wrapText="1"/>
    </xf>
    <xf numFmtId="14" fontId="2" fillId="5" borderId="1" xfId="0" applyNumberFormat="1" applyFont="1" applyFill="1" applyBorder="1" applyAlignment="1">
      <alignment horizontal="center" vertical="center" wrapText="1"/>
    </xf>
    <xf numFmtId="14" fontId="2" fillId="5" borderId="3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2" fillId="0" borderId="31" xfId="0" applyFont="1" applyBorder="1" applyAlignment="1">
      <alignment horizontal="center" vertical="center" wrapText="1"/>
    </xf>
    <xf numFmtId="0" fontId="2" fillId="0" borderId="1" xfId="0" quotePrefix="1" applyFont="1" applyBorder="1" applyAlignment="1">
      <alignment horizontal="center" vertical="center" wrapText="1"/>
    </xf>
    <xf numFmtId="0" fontId="2" fillId="0" borderId="3" xfId="0" quotePrefix="1" applyFont="1" applyBorder="1" applyAlignment="1">
      <alignment horizontal="center" vertical="center" wrapText="1"/>
    </xf>
    <xf numFmtId="10" fontId="2" fillId="5" borderId="1" xfId="62" applyNumberFormat="1" applyFont="1" applyFill="1" applyBorder="1" applyAlignment="1">
      <alignment horizontal="center" vertical="center" wrapText="1"/>
    </xf>
    <xf numFmtId="10" fontId="2" fillId="5" borderId="3" xfId="62" applyNumberFormat="1" applyFont="1" applyFill="1" applyBorder="1" applyAlignment="1">
      <alignment horizontal="center" vertical="center" wrapText="1"/>
    </xf>
    <xf numFmtId="0" fontId="13" fillId="4" borderId="20" xfId="0" applyFont="1" applyFill="1" applyBorder="1" applyAlignment="1">
      <alignment horizontal="center" vertical="center" wrapText="1"/>
    </xf>
    <xf numFmtId="0" fontId="13" fillId="4" borderId="37" xfId="0" applyFont="1" applyFill="1" applyBorder="1" applyAlignment="1">
      <alignment horizontal="center" vertical="center" wrapText="1"/>
    </xf>
    <xf numFmtId="0" fontId="13" fillId="5" borderId="34" xfId="0" applyFont="1" applyFill="1" applyBorder="1" applyAlignment="1">
      <alignment horizontal="justify" vertical="center" wrapText="1"/>
    </xf>
    <xf numFmtId="0" fontId="13" fillId="5" borderId="6" xfId="0" applyFont="1" applyFill="1" applyBorder="1" applyAlignment="1">
      <alignment horizontal="justify" vertical="center" wrapText="1"/>
    </xf>
    <xf numFmtId="0" fontId="13" fillId="5" borderId="35" xfId="0" applyFont="1" applyFill="1" applyBorder="1" applyAlignment="1">
      <alignment horizontal="justify" vertical="center" wrapText="1"/>
    </xf>
    <xf numFmtId="0" fontId="2" fillId="0" borderId="20" xfId="0" applyFont="1" applyBorder="1" applyAlignment="1">
      <alignment horizontal="left" vertical="center" wrapText="1"/>
    </xf>
    <xf numFmtId="0" fontId="2" fillId="0" borderId="5" xfId="0" applyFont="1" applyBorder="1" applyAlignment="1">
      <alignment horizontal="left" vertical="center" wrapText="1"/>
    </xf>
    <xf numFmtId="0" fontId="2" fillId="0" borderId="19" xfId="0" applyFont="1" applyBorder="1" applyAlignment="1">
      <alignment horizontal="left" vertical="center"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1" xfId="0" applyFont="1" applyFill="1" applyBorder="1" applyAlignment="1">
      <alignment horizontal="center" vertical="center" wrapText="1"/>
    </xf>
    <xf numFmtId="0" fontId="13" fillId="2" borderId="1" xfId="0" applyFont="1" applyFill="1" applyBorder="1" applyAlignment="1">
      <alignment horizontal="left" vertical="center" wrapText="1"/>
    </xf>
    <xf numFmtId="0" fontId="13" fillId="2" borderId="2" xfId="0" applyFont="1" applyFill="1" applyBorder="1" applyAlignment="1">
      <alignment horizontal="left" vertical="center" wrapText="1"/>
    </xf>
    <xf numFmtId="0" fontId="13" fillId="2" borderId="3" xfId="0" applyFont="1" applyFill="1" applyBorder="1" applyAlignment="1">
      <alignment horizontal="left" vertical="center" wrapText="1"/>
    </xf>
    <xf numFmtId="0" fontId="13" fillId="4" borderId="4" xfId="0" applyFont="1" applyFill="1" applyBorder="1" applyAlignment="1">
      <alignment horizontal="right" vertical="center" wrapText="1"/>
    </xf>
    <xf numFmtId="0" fontId="13" fillId="4" borderId="13" xfId="0" applyFont="1" applyFill="1" applyBorder="1" applyAlignment="1">
      <alignment horizontal="center" vertical="center" wrapText="1"/>
    </xf>
    <xf numFmtId="0" fontId="2" fillId="0" borderId="13" xfId="0" applyFont="1" applyBorder="1" applyAlignment="1">
      <alignment horizontal="left" vertical="center" wrapText="1"/>
    </xf>
    <xf numFmtId="0" fontId="2" fillId="5" borderId="1" xfId="0" applyFont="1" applyFill="1" applyBorder="1" applyAlignment="1">
      <alignment horizontal="center" vertical="center" wrapText="1"/>
    </xf>
    <xf numFmtId="0" fontId="2" fillId="5" borderId="31" xfId="0" applyFont="1" applyFill="1" applyBorder="1" applyAlignment="1">
      <alignment horizontal="center" vertical="center" wrapText="1"/>
    </xf>
    <xf numFmtId="0" fontId="0" fillId="0" borderId="13" xfId="0" applyBorder="1" applyAlignment="1">
      <alignment horizontal="left" vertical="center" wrapText="1"/>
    </xf>
    <xf numFmtId="0" fontId="25" fillId="0" borderId="7" xfId="0" applyFont="1" applyBorder="1" applyAlignment="1">
      <alignment horizontal="justify" vertical="center" wrapText="1"/>
    </xf>
    <xf numFmtId="0" fontId="25" fillId="0" borderId="6" xfId="0" applyFont="1" applyBorder="1" applyAlignment="1">
      <alignment horizontal="justify" vertical="center" wrapText="1"/>
    </xf>
    <xf numFmtId="0" fontId="34" fillId="2" borderId="1" xfId="0" applyFont="1" applyFill="1" applyBorder="1" applyAlignment="1">
      <alignment vertical="center" wrapText="1"/>
    </xf>
    <xf numFmtId="0" fontId="34" fillId="2" borderId="2" xfId="0" applyFont="1" applyFill="1" applyBorder="1" applyAlignment="1">
      <alignment vertical="center" wrapText="1"/>
    </xf>
    <xf numFmtId="0" fontId="34" fillId="2" borderId="3" xfId="0" applyFont="1" applyFill="1" applyBorder="1" applyAlignment="1">
      <alignment vertical="center" wrapText="1"/>
    </xf>
    <xf numFmtId="0" fontId="13" fillId="4" borderId="24" xfId="0" applyFont="1" applyFill="1" applyBorder="1" applyAlignment="1">
      <alignment horizontal="center" vertical="center" wrapText="1"/>
    </xf>
    <xf numFmtId="0" fontId="13" fillId="4" borderId="25" xfId="0" applyFont="1" applyFill="1" applyBorder="1" applyAlignment="1">
      <alignment horizontal="center" vertical="center" wrapText="1"/>
    </xf>
    <xf numFmtId="0" fontId="13" fillId="4" borderId="26" xfId="0" applyFont="1" applyFill="1" applyBorder="1" applyAlignment="1">
      <alignment horizontal="center" vertical="center" wrapText="1"/>
    </xf>
    <xf numFmtId="0" fontId="13" fillId="4" borderId="27" xfId="0" applyFont="1" applyFill="1" applyBorder="1" applyAlignment="1">
      <alignment horizontal="center" vertical="center" wrapText="1"/>
    </xf>
    <xf numFmtId="0" fontId="13" fillId="4" borderId="28" xfId="0" applyFont="1" applyFill="1" applyBorder="1" applyAlignment="1">
      <alignment horizontal="center" vertical="center" wrapText="1"/>
    </xf>
    <xf numFmtId="0" fontId="13" fillId="4" borderId="29" xfId="0" applyFont="1" applyFill="1" applyBorder="1" applyAlignment="1">
      <alignment horizontal="center" vertical="center" wrapText="1"/>
    </xf>
    <xf numFmtId="0" fontId="13" fillId="4" borderId="41" xfId="0" applyFont="1" applyFill="1" applyBorder="1" applyAlignment="1">
      <alignment horizontal="center" vertical="center" wrapText="1"/>
    </xf>
    <xf numFmtId="0" fontId="13" fillId="4" borderId="42" xfId="0" applyFont="1" applyFill="1" applyBorder="1" applyAlignment="1">
      <alignment horizontal="center" vertical="center" wrapText="1"/>
    </xf>
    <xf numFmtId="0" fontId="2" fillId="2" borderId="30"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13" fillId="4" borderId="38" xfId="0" applyFont="1" applyFill="1" applyBorder="1" applyAlignment="1">
      <alignment horizontal="center" vertical="center" wrapText="1"/>
    </xf>
    <xf numFmtId="0" fontId="13" fillId="4" borderId="39" xfId="0" applyFont="1" applyFill="1" applyBorder="1" applyAlignment="1">
      <alignment horizontal="center" vertical="center" wrapText="1"/>
    </xf>
    <xf numFmtId="0" fontId="13" fillId="4" borderId="36" xfId="0" applyFont="1" applyFill="1" applyBorder="1" applyAlignment="1">
      <alignment horizontal="center" vertical="center" wrapText="1"/>
    </xf>
    <xf numFmtId="0" fontId="13" fillId="4" borderId="1" xfId="0" applyFont="1" applyFill="1" applyBorder="1" applyAlignment="1">
      <alignment vertical="center" wrapText="1"/>
    </xf>
    <xf numFmtId="0" fontId="13" fillId="4" borderId="2" xfId="0" applyFont="1" applyFill="1" applyBorder="1" applyAlignment="1">
      <alignment vertical="center" wrapText="1"/>
    </xf>
    <xf numFmtId="0" fontId="13" fillId="4" borderId="3" xfId="0" applyFont="1" applyFill="1" applyBorder="1" applyAlignment="1">
      <alignment vertical="center" wrapText="1"/>
    </xf>
    <xf numFmtId="164" fontId="2" fillId="0" borderId="1" xfId="0" applyNumberFormat="1" applyFont="1" applyBorder="1" applyAlignment="1">
      <alignment horizontal="center" vertical="center" wrapText="1"/>
    </xf>
    <xf numFmtId="164" fontId="2" fillId="0" borderId="3" xfId="0" applyNumberFormat="1" applyFont="1" applyBorder="1" applyAlignment="1">
      <alignment horizontal="center" vertical="center" wrapText="1"/>
    </xf>
    <xf numFmtId="0" fontId="13" fillId="4" borderId="14" xfId="0" applyFont="1" applyFill="1" applyBorder="1" applyAlignment="1">
      <alignment horizontal="center" vertical="center" wrapText="1"/>
    </xf>
    <xf numFmtId="0" fontId="13" fillId="4" borderId="9" xfId="0" applyFont="1" applyFill="1" applyBorder="1" applyAlignment="1">
      <alignment horizontal="center" vertical="center" wrapText="1"/>
    </xf>
    <xf numFmtId="0" fontId="13" fillId="4" borderId="10" xfId="0" applyFont="1" applyFill="1" applyBorder="1" applyAlignment="1">
      <alignment horizontal="center" vertical="center" wrapText="1"/>
    </xf>
    <xf numFmtId="0" fontId="13" fillId="4" borderId="11" xfId="0" applyFont="1" applyFill="1" applyBorder="1" applyAlignment="1">
      <alignment horizontal="center" vertical="center" wrapText="1"/>
    </xf>
    <xf numFmtId="0" fontId="13" fillId="3" borderId="12" xfId="0" applyFont="1" applyFill="1" applyBorder="1" applyAlignment="1">
      <alignment horizontal="center" vertical="center" wrapText="1"/>
    </xf>
    <xf numFmtId="0" fontId="13" fillId="3" borderId="13" xfId="0" applyFont="1" applyFill="1" applyBorder="1" applyAlignment="1">
      <alignment horizontal="center" vertical="center" wrapText="1"/>
    </xf>
    <xf numFmtId="0" fontId="13" fillId="3" borderId="14" xfId="0" applyFont="1" applyFill="1" applyBorder="1" applyAlignment="1">
      <alignment horizontal="center" vertical="center" wrapText="1"/>
    </xf>
    <xf numFmtId="0" fontId="13" fillId="4" borderId="12" xfId="0" applyFont="1" applyFill="1" applyBorder="1" applyAlignment="1">
      <alignment horizontal="center" vertical="center" wrapText="1"/>
    </xf>
    <xf numFmtId="0" fontId="2" fillId="2" borderId="13" xfId="0" applyFont="1" applyFill="1" applyBorder="1" applyAlignment="1">
      <alignment horizontal="center" vertical="center" wrapText="1"/>
    </xf>
    <xf numFmtId="0" fontId="2" fillId="2" borderId="14" xfId="0" applyFont="1" applyFill="1" applyBorder="1" applyAlignment="1">
      <alignment horizontal="center" vertical="center" wrapText="1"/>
    </xf>
    <xf numFmtId="0" fontId="2" fillId="2" borderId="23" xfId="0" applyFont="1" applyFill="1" applyBorder="1" applyAlignment="1">
      <alignment horizontal="center" vertical="center" wrapText="1"/>
    </xf>
    <xf numFmtId="0" fontId="2" fillId="2" borderId="18" xfId="0" applyFont="1" applyFill="1" applyBorder="1" applyAlignment="1">
      <alignment horizontal="center" vertical="center" wrapText="1"/>
    </xf>
    <xf numFmtId="0" fontId="13" fillId="4" borderId="16" xfId="0" applyFont="1" applyFill="1" applyBorder="1" applyAlignment="1">
      <alignment horizontal="center" vertical="center" wrapText="1"/>
    </xf>
    <xf numFmtId="0" fontId="13" fillId="4" borderId="17" xfId="0" applyFont="1" applyFill="1" applyBorder="1" applyAlignment="1">
      <alignment horizontal="center" vertical="center" wrapText="1"/>
    </xf>
    <xf numFmtId="0" fontId="2" fillId="0" borderId="12" xfId="0" applyFont="1" applyBorder="1" applyAlignment="1">
      <alignment horizontal="center" vertical="center"/>
    </xf>
    <xf numFmtId="0" fontId="2" fillId="0" borderId="13" xfId="0" applyFont="1" applyBorder="1" applyAlignment="1">
      <alignment horizontal="center" vertical="center"/>
    </xf>
    <xf numFmtId="0" fontId="2" fillId="0" borderId="14" xfId="0" applyFont="1" applyBorder="1" applyAlignment="1">
      <alignment horizontal="center" vertical="center"/>
    </xf>
    <xf numFmtId="0" fontId="13" fillId="0" borderId="12" xfId="0" applyFont="1" applyBorder="1" applyAlignment="1">
      <alignment horizontal="center" vertical="center" wrapText="1"/>
    </xf>
    <xf numFmtId="0" fontId="13" fillId="0" borderId="13" xfId="0" applyFont="1" applyBorder="1" applyAlignment="1">
      <alignment horizontal="center" vertical="center" wrapText="1"/>
    </xf>
    <xf numFmtId="0" fontId="13" fillId="0" borderId="14" xfId="0" applyFont="1" applyBorder="1" applyAlignment="1">
      <alignment horizontal="center" vertical="center" wrapText="1"/>
    </xf>
    <xf numFmtId="0" fontId="13" fillId="0" borderId="12" xfId="0" applyFont="1" applyBorder="1" applyAlignment="1">
      <alignment vertical="center" wrapText="1"/>
    </xf>
    <xf numFmtId="0" fontId="13" fillId="0" borderId="13" xfId="0" applyFont="1" applyBorder="1" applyAlignment="1">
      <alignment vertical="center" wrapText="1"/>
    </xf>
    <xf numFmtId="0" fontId="33" fillId="0" borderId="13" xfId="0" applyFont="1" applyBorder="1" applyAlignment="1">
      <alignment vertical="center" wrapText="1"/>
    </xf>
    <xf numFmtId="0" fontId="13" fillId="3" borderId="21" xfId="0" applyFont="1" applyFill="1" applyBorder="1" applyAlignment="1">
      <alignment horizontal="center" vertical="center" wrapText="1"/>
    </xf>
    <xf numFmtId="0" fontId="13" fillId="3" borderId="22" xfId="0" applyFont="1" applyFill="1" applyBorder="1" applyAlignment="1">
      <alignment horizontal="center" vertical="center" wrapText="1"/>
    </xf>
    <xf numFmtId="0" fontId="2" fillId="0" borderId="13" xfId="0" applyFont="1" applyBorder="1" applyAlignment="1">
      <alignment vertical="center" wrapText="1"/>
    </xf>
    <xf numFmtId="164" fontId="0" fillId="4" borderId="1" xfId="0" applyNumberFormat="1" applyFill="1" applyBorder="1" applyAlignment="1">
      <alignment horizontal="center" vertical="center" wrapText="1"/>
    </xf>
    <xf numFmtId="0" fontId="0" fillId="4" borderId="3" xfId="0" applyFill="1" applyBorder="1" applyAlignment="1">
      <alignment horizontal="center" vertical="center" wrapText="1"/>
    </xf>
    <xf numFmtId="0" fontId="13" fillId="6" borderId="12" xfId="0" applyFont="1" applyFill="1" applyBorder="1" applyAlignment="1">
      <alignment horizontal="center" vertical="center" wrapText="1"/>
    </xf>
    <xf numFmtId="0" fontId="13" fillId="6" borderId="13" xfId="0" applyFont="1" applyFill="1" applyBorder="1" applyAlignment="1">
      <alignment horizontal="center" vertical="center" wrapText="1"/>
    </xf>
    <xf numFmtId="0" fontId="13" fillId="6" borderId="14" xfId="0" applyFont="1" applyFill="1" applyBorder="1" applyAlignment="1">
      <alignment horizontal="center" vertical="center" wrapText="1"/>
    </xf>
    <xf numFmtId="0" fontId="13" fillId="4" borderId="13" xfId="0" applyFont="1" applyFill="1" applyBorder="1" applyAlignment="1">
      <alignment vertical="center" wrapText="1"/>
    </xf>
    <xf numFmtId="0" fontId="16" fillId="0" borderId="13" xfId="0" applyFont="1" applyBorder="1" applyAlignment="1">
      <alignment horizontal="center" vertical="center" wrapText="1"/>
    </xf>
    <xf numFmtId="0" fontId="2" fillId="0" borderId="3" xfId="0" applyFont="1" applyBorder="1" applyAlignment="1">
      <alignment horizontal="center" vertical="center" wrapText="1"/>
    </xf>
    <xf numFmtId="0" fontId="0" fillId="0" borderId="5" xfId="0" applyBorder="1" applyAlignment="1">
      <alignment horizontal="left" vertical="center" wrapText="1"/>
    </xf>
    <xf numFmtId="0" fontId="0" fillId="0" borderId="19" xfId="0" applyBorder="1" applyAlignment="1">
      <alignment horizontal="left" vertical="center" wrapText="1"/>
    </xf>
    <xf numFmtId="0" fontId="13" fillId="3" borderId="9" xfId="0" applyFont="1" applyFill="1" applyBorder="1" applyAlignment="1">
      <alignment horizontal="center" vertical="center" wrapText="1"/>
    </xf>
    <xf numFmtId="0" fontId="13" fillId="3" borderId="10" xfId="0" applyFont="1" applyFill="1" applyBorder="1" applyAlignment="1">
      <alignment horizontal="center" vertical="center" wrapText="1"/>
    </xf>
    <xf numFmtId="0" fontId="13" fillId="3" borderId="11" xfId="0" applyFont="1" applyFill="1" applyBorder="1" applyAlignment="1">
      <alignment horizontal="center" vertical="center" wrapText="1"/>
    </xf>
    <xf numFmtId="44" fontId="2" fillId="4" borderId="1" xfId="2" quotePrefix="1" applyFont="1" applyFill="1" applyBorder="1" applyAlignment="1">
      <alignment horizontal="center" vertical="center" wrapText="1"/>
    </xf>
    <xf numFmtId="44" fontId="2" fillId="4" borderId="3" xfId="2" applyFont="1" applyFill="1" applyBorder="1" applyAlignment="1">
      <alignment horizontal="center" vertical="center" wrapText="1"/>
    </xf>
    <xf numFmtId="0" fontId="14" fillId="0" borderId="13" xfId="0" applyFont="1" applyBorder="1" applyAlignment="1">
      <alignment horizontal="left" vertical="center" wrapText="1" indent="6"/>
    </xf>
    <xf numFmtId="0" fontId="13" fillId="4" borderId="14" xfId="0" applyFont="1" applyFill="1" applyBorder="1" applyAlignment="1">
      <alignment horizontal="left" vertical="center" wrapText="1"/>
    </xf>
    <xf numFmtId="0" fontId="13" fillId="0" borderId="13" xfId="0" applyFont="1" applyBorder="1" applyAlignment="1">
      <alignment horizontal="right" vertical="center" wrapText="1"/>
    </xf>
    <xf numFmtId="0" fontId="13" fillId="6" borderId="9" xfId="0" applyFont="1" applyFill="1" applyBorder="1" applyAlignment="1">
      <alignment horizontal="center" vertical="center" wrapText="1"/>
    </xf>
    <xf numFmtId="0" fontId="13" fillId="6" borderId="10" xfId="0" applyFont="1" applyFill="1" applyBorder="1" applyAlignment="1">
      <alignment horizontal="center" vertical="center" wrapText="1"/>
    </xf>
    <xf numFmtId="0" fontId="13" fillId="6" borderId="11" xfId="0" applyFont="1" applyFill="1" applyBorder="1" applyAlignment="1">
      <alignment horizontal="center" vertical="center" wrapText="1"/>
    </xf>
    <xf numFmtId="0" fontId="36" fillId="13" borderId="0" xfId="0" applyFont="1" applyFill="1" applyAlignment="1">
      <alignment horizontal="center" vertical="center"/>
    </xf>
    <xf numFmtId="0" fontId="12" fillId="4" borderId="13" xfId="0" applyFont="1" applyFill="1" applyBorder="1" applyAlignment="1">
      <alignment horizontal="center" vertical="center" wrapText="1"/>
    </xf>
    <xf numFmtId="0" fontId="13" fillId="0" borderId="0" xfId="0" applyFont="1" applyAlignment="1">
      <alignment horizontal="center" vertical="center" wrapText="1"/>
    </xf>
    <xf numFmtId="0" fontId="13" fillId="5" borderId="30" xfId="0" applyFont="1" applyFill="1" applyBorder="1" applyAlignment="1">
      <alignment horizontal="justify" vertical="center" wrapText="1"/>
    </xf>
    <xf numFmtId="0" fontId="13" fillId="5" borderId="2" xfId="0" applyFont="1" applyFill="1" applyBorder="1" applyAlignment="1">
      <alignment horizontal="justify" vertical="center" wrapText="1"/>
    </xf>
    <xf numFmtId="0" fontId="13" fillId="5" borderId="31" xfId="0" applyFont="1" applyFill="1" applyBorder="1" applyAlignment="1">
      <alignment horizontal="justify" vertical="center" wrapText="1"/>
    </xf>
    <xf numFmtId="0" fontId="13" fillId="8" borderId="9" xfId="0" applyFont="1" applyFill="1" applyBorder="1" applyAlignment="1">
      <alignment horizontal="center" vertical="center" wrapText="1"/>
    </xf>
    <xf numFmtId="0" fontId="13" fillId="8" borderId="10" xfId="0" applyFont="1" applyFill="1" applyBorder="1" applyAlignment="1">
      <alignment horizontal="center" vertical="center" wrapText="1"/>
    </xf>
    <xf numFmtId="0" fontId="13" fillId="8" borderId="11" xfId="0" applyFont="1" applyFill="1" applyBorder="1" applyAlignment="1">
      <alignment horizontal="center" vertical="center" wrapText="1"/>
    </xf>
    <xf numFmtId="0" fontId="13" fillId="8" borderId="12" xfId="0" applyFont="1" applyFill="1" applyBorder="1" applyAlignment="1">
      <alignment horizontal="left" vertical="center" wrapText="1"/>
    </xf>
    <xf numFmtId="0" fontId="13" fillId="8" borderId="13" xfId="0" applyFont="1" applyFill="1" applyBorder="1" applyAlignment="1">
      <alignment horizontal="left" vertical="center" wrapText="1"/>
    </xf>
    <xf numFmtId="0" fontId="12" fillId="3" borderId="4" xfId="0" applyFont="1" applyFill="1" applyBorder="1" applyAlignment="1">
      <alignment horizontal="center" vertical="center" wrapText="1"/>
    </xf>
    <xf numFmtId="0" fontId="12" fillId="3" borderId="5" xfId="0" applyFont="1" applyFill="1" applyBorder="1" applyAlignment="1">
      <alignment horizontal="center" vertical="center" wrapText="1"/>
    </xf>
    <xf numFmtId="0" fontId="12" fillId="3" borderId="19" xfId="0" applyFont="1" applyFill="1" applyBorder="1" applyAlignment="1">
      <alignment horizontal="center" vertical="center" wrapText="1"/>
    </xf>
    <xf numFmtId="0" fontId="13" fillId="8" borderId="1" xfId="0" applyFont="1" applyFill="1" applyBorder="1" applyAlignment="1">
      <alignment horizontal="left" vertical="center" wrapText="1"/>
    </xf>
    <xf numFmtId="0" fontId="13" fillId="8" borderId="31" xfId="0" applyFont="1" applyFill="1" applyBorder="1" applyAlignment="1">
      <alignment horizontal="left" vertical="center" wrapText="1"/>
    </xf>
    <xf numFmtId="43" fontId="13" fillId="8" borderId="1" xfId="1" applyFont="1" applyFill="1" applyBorder="1" applyAlignment="1">
      <alignment horizontal="left" vertical="center" wrapText="1"/>
    </xf>
    <xf numFmtId="0" fontId="0" fillId="0" borderId="31" xfId="0" applyBorder="1" applyAlignment="1">
      <alignment horizontal="left" vertical="center" wrapText="1"/>
    </xf>
    <xf numFmtId="0" fontId="17" fillId="10" borderId="9" xfId="0" applyFont="1" applyFill="1" applyBorder="1" applyAlignment="1">
      <alignment horizontal="center" vertical="center" wrapText="1"/>
    </xf>
    <xf numFmtId="0" fontId="17" fillId="10" borderId="10" xfId="0" applyFont="1" applyFill="1" applyBorder="1" applyAlignment="1">
      <alignment horizontal="center" vertical="center" wrapText="1"/>
    </xf>
    <xf numFmtId="0" fontId="17" fillId="10" borderId="11" xfId="0" applyFont="1" applyFill="1" applyBorder="1" applyAlignment="1">
      <alignment horizontal="center" vertical="center" wrapText="1"/>
    </xf>
    <xf numFmtId="0" fontId="17" fillId="10" borderId="12" xfId="0" applyFont="1" applyFill="1" applyBorder="1" applyAlignment="1">
      <alignment horizontal="center" vertical="center" wrapText="1"/>
    </xf>
    <xf numFmtId="0" fontId="17" fillId="10" borderId="13" xfId="0" applyFont="1" applyFill="1" applyBorder="1" applyAlignment="1">
      <alignment horizontal="center" vertical="center" wrapText="1"/>
    </xf>
    <xf numFmtId="0" fontId="17" fillId="10" borderId="14" xfId="0" applyFont="1" applyFill="1" applyBorder="1" applyAlignment="1">
      <alignment horizontal="center" vertical="center" wrapText="1"/>
    </xf>
    <xf numFmtId="0" fontId="17" fillId="0" borderId="30" xfId="0" applyFont="1" applyBorder="1" applyAlignment="1">
      <alignment horizontal="center" vertical="center" wrapText="1"/>
    </xf>
    <xf numFmtId="0" fontId="17" fillId="0" borderId="2" xfId="0" applyFont="1" applyBorder="1" applyAlignment="1">
      <alignment horizontal="center" vertical="center" wrapText="1"/>
    </xf>
    <xf numFmtId="0" fontId="17" fillId="0" borderId="31" xfId="0" applyFont="1" applyBorder="1" applyAlignment="1">
      <alignment horizontal="center" vertical="center" wrapText="1"/>
    </xf>
    <xf numFmtId="0" fontId="13" fillId="9" borderId="0" xfId="30" applyFont="1" applyFill="1" applyAlignment="1" applyProtection="1">
      <alignment horizontal="center" vertical="center" wrapText="1"/>
      <protection locked="0"/>
    </xf>
    <xf numFmtId="0" fontId="13" fillId="8" borderId="14" xfId="0" applyFont="1" applyFill="1" applyBorder="1" applyAlignment="1">
      <alignment horizontal="left" vertical="center" wrapText="1"/>
    </xf>
    <xf numFmtId="43" fontId="13" fillId="8" borderId="13" xfId="1" applyFont="1" applyFill="1" applyBorder="1" applyAlignment="1">
      <alignment horizontal="center" vertical="center" wrapText="1"/>
    </xf>
    <xf numFmtId="43" fontId="13" fillId="8" borderId="14" xfId="1" applyFont="1" applyFill="1" applyBorder="1" applyAlignment="1">
      <alignment horizontal="center" vertical="center" wrapText="1"/>
    </xf>
    <xf numFmtId="0" fontId="13" fillId="8" borderId="15" xfId="0" applyFont="1" applyFill="1" applyBorder="1" applyAlignment="1">
      <alignment horizontal="left" vertical="center" wrapText="1"/>
    </xf>
    <xf numFmtId="0" fontId="13" fillId="8" borderId="16" xfId="0" applyFont="1" applyFill="1" applyBorder="1" applyAlignment="1">
      <alignment horizontal="left" vertical="center" wrapText="1"/>
    </xf>
    <xf numFmtId="0" fontId="13" fillId="8" borderId="16" xfId="0" applyFont="1" applyFill="1" applyBorder="1" applyAlignment="1">
      <alignment horizontal="justify" vertical="center" wrapText="1"/>
    </xf>
    <xf numFmtId="0" fontId="13" fillId="8" borderId="17" xfId="0" applyFont="1" applyFill="1" applyBorder="1" applyAlignment="1">
      <alignment horizontal="justify" vertical="center" wrapText="1"/>
    </xf>
    <xf numFmtId="0" fontId="0" fillId="0" borderId="0" xfId="0" applyAlignment="1">
      <alignment horizontal="center" vertical="center" wrapText="1"/>
    </xf>
    <xf numFmtId="0" fontId="2" fillId="9" borderId="0" xfId="30" applyFont="1" applyFill="1" applyAlignment="1" applyProtection="1">
      <alignment horizontal="center" vertical="center" wrapText="1"/>
      <protection locked="0"/>
    </xf>
    <xf numFmtId="0" fontId="13" fillId="0" borderId="30" xfId="0" applyFont="1" applyBorder="1" applyAlignment="1">
      <alignment horizontal="left" vertical="center" wrapText="1"/>
    </xf>
    <xf numFmtId="0" fontId="13" fillId="0" borderId="2" xfId="0" applyFont="1" applyBorder="1" applyAlignment="1">
      <alignment horizontal="left" vertical="center" wrapText="1"/>
    </xf>
    <xf numFmtId="0" fontId="13" fillId="0" borderId="3" xfId="0" applyFont="1" applyBorder="1" applyAlignment="1">
      <alignment horizontal="left" vertical="center" wrapText="1"/>
    </xf>
  </cellXfs>
  <cellStyles count="82">
    <cellStyle name="Excel Built-in Normal" xfId="5" xr:uid="{00000000-0005-0000-0000-000000000000}"/>
    <cellStyle name="Hyperlink 2" xfId="6" xr:uid="{00000000-0005-0000-0000-000001000000}"/>
    <cellStyle name="Hyperlink 3" xfId="7" xr:uid="{00000000-0005-0000-0000-000002000000}"/>
    <cellStyle name="Moeda" xfId="2" builtinId="4"/>
    <cellStyle name="Moeda 2" xfId="9" xr:uid="{00000000-0005-0000-0000-000004000000}"/>
    <cellStyle name="Moeda 2 2" xfId="10" xr:uid="{00000000-0005-0000-0000-000005000000}"/>
    <cellStyle name="Moeda 2 2 2" xfId="11" xr:uid="{00000000-0005-0000-0000-000006000000}"/>
    <cellStyle name="Moeda 2 2 3" xfId="12" xr:uid="{00000000-0005-0000-0000-000007000000}"/>
    <cellStyle name="Moeda 2 2 4" xfId="13" xr:uid="{00000000-0005-0000-0000-000008000000}"/>
    <cellStyle name="Moeda 2 3" xfId="14" xr:uid="{00000000-0005-0000-0000-000009000000}"/>
    <cellStyle name="Moeda 2 4" xfId="15" xr:uid="{00000000-0005-0000-0000-00000A000000}"/>
    <cellStyle name="Moeda 2 5" xfId="63" xr:uid="{B6ECC7C8-8367-433F-9C73-08F500B9C18E}"/>
    <cellStyle name="Moeda 2 5 2" xfId="79" xr:uid="{8081F837-31AC-4CFD-9648-86028907F640}"/>
    <cellStyle name="Moeda 3" xfId="16" xr:uid="{00000000-0005-0000-0000-00000B000000}"/>
    <cellStyle name="Moeda 3 2" xfId="17" xr:uid="{00000000-0005-0000-0000-00000C000000}"/>
    <cellStyle name="Moeda 3 3" xfId="18" xr:uid="{00000000-0005-0000-0000-00000D000000}"/>
    <cellStyle name="Moeda 3 4" xfId="19" xr:uid="{00000000-0005-0000-0000-00000E000000}"/>
    <cellStyle name="Moeda 3 5" xfId="68" xr:uid="{82516E9C-31C8-443E-A875-0B995214202F}"/>
    <cellStyle name="Moeda 4" xfId="20" xr:uid="{00000000-0005-0000-0000-00000F000000}"/>
    <cellStyle name="Moeda 4 2" xfId="21" xr:uid="{00000000-0005-0000-0000-000010000000}"/>
    <cellStyle name="Moeda 4 2 2" xfId="22" xr:uid="{00000000-0005-0000-0000-000011000000}"/>
    <cellStyle name="Moeda 4 3" xfId="23" xr:uid="{00000000-0005-0000-0000-000012000000}"/>
    <cellStyle name="Moeda 4 4" xfId="69" xr:uid="{FDC8BF55-F1A4-469C-B822-6FB9C3CB3471}"/>
    <cellStyle name="Moeda 5" xfId="24" xr:uid="{00000000-0005-0000-0000-000013000000}"/>
    <cellStyle name="Moeda 5 2" xfId="25" xr:uid="{00000000-0005-0000-0000-000014000000}"/>
    <cellStyle name="Moeda 6" xfId="26" xr:uid="{00000000-0005-0000-0000-000015000000}"/>
    <cellStyle name="Moeda 7" xfId="8" xr:uid="{00000000-0005-0000-0000-000016000000}"/>
    <cellStyle name="Moeda 7 2" xfId="67" xr:uid="{F12C2569-9F79-467E-8458-A0EB43F53849}"/>
    <cellStyle name="Moeda 8" xfId="61" xr:uid="{00000000-0005-0000-0000-000017000000}"/>
    <cellStyle name="Moeda 9" xfId="65" xr:uid="{A1EAB493-4DF3-4B2A-B1F6-61D1A143447D}"/>
    <cellStyle name="Normal" xfId="0" builtinId="0"/>
    <cellStyle name="Normal 2" xfId="3" xr:uid="{00000000-0005-0000-0000-000019000000}"/>
    <cellStyle name="Normal 2 2" xfId="28" xr:uid="{00000000-0005-0000-0000-00001A000000}"/>
    <cellStyle name="Normal 2 2 2" xfId="80" xr:uid="{DC50FE8A-3B9A-42BD-9FB3-42CCA99C2F2B}"/>
    <cellStyle name="Normal 2 3" xfId="27" xr:uid="{00000000-0005-0000-0000-00001B000000}"/>
    <cellStyle name="Normal 3" xfId="29" xr:uid="{00000000-0005-0000-0000-00001C000000}"/>
    <cellStyle name="Normal 3 2" xfId="30" xr:uid="{00000000-0005-0000-0000-00001D000000}"/>
    <cellStyle name="Normal 3 2 2" xfId="31" xr:uid="{00000000-0005-0000-0000-00001E000000}"/>
    <cellStyle name="Normal 4" xfId="32" xr:uid="{00000000-0005-0000-0000-00001F000000}"/>
    <cellStyle name="Normal 5" xfId="33" xr:uid="{00000000-0005-0000-0000-000020000000}"/>
    <cellStyle name="Normal 6" xfId="4" xr:uid="{00000000-0005-0000-0000-000021000000}"/>
    <cellStyle name="Normal 6 2" xfId="66" xr:uid="{38293B03-CCA1-464F-923D-D84836AF53C5}"/>
    <cellStyle name="Normal 8 2" xfId="81" xr:uid="{0DC36EB7-3C8D-4D77-9181-5E6A79F7A96E}"/>
    <cellStyle name="Porcentagem" xfId="62" builtinId="5"/>
    <cellStyle name="Porcentagem 2" xfId="35" xr:uid="{00000000-0005-0000-0000-000023000000}"/>
    <cellStyle name="Porcentagem 3" xfId="36" xr:uid="{00000000-0005-0000-0000-000024000000}"/>
    <cellStyle name="Porcentagem 3 2" xfId="37" xr:uid="{00000000-0005-0000-0000-000025000000}"/>
    <cellStyle name="Porcentagem 4" xfId="38" xr:uid="{00000000-0005-0000-0000-000026000000}"/>
    <cellStyle name="Porcentagem 5" xfId="39" xr:uid="{00000000-0005-0000-0000-000027000000}"/>
    <cellStyle name="Porcentagem 6" xfId="40" xr:uid="{00000000-0005-0000-0000-000028000000}"/>
    <cellStyle name="Porcentagem 7" xfId="34" xr:uid="{00000000-0005-0000-0000-000029000000}"/>
    <cellStyle name="Porcentagem 7 2" xfId="70" xr:uid="{4971B812-3FE7-46F5-91AF-013FE499D7D8}"/>
    <cellStyle name="Separador de milhares 2" xfId="41" xr:uid="{00000000-0005-0000-0000-00002A000000}"/>
    <cellStyle name="Separador de milhares 2 2" xfId="42" xr:uid="{00000000-0005-0000-0000-00002B000000}"/>
    <cellStyle name="Separador de milhares 2 2 2" xfId="43" xr:uid="{00000000-0005-0000-0000-00002C000000}"/>
    <cellStyle name="Separador de milhares 2 2 2 2" xfId="71" xr:uid="{27FF6203-1918-483F-9D40-6E426077E4A6}"/>
    <cellStyle name="Separador de milhares 2 3" xfId="44" xr:uid="{00000000-0005-0000-0000-00002D000000}"/>
    <cellStyle name="Separador de milhares 2 4" xfId="45" xr:uid="{00000000-0005-0000-0000-00002E000000}"/>
    <cellStyle name="Separador de milhares 3" xfId="46" xr:uid="{00000000-0005-0000-0000-00002F000000}"/>
    <cellStyle name="Separador de milhares 3 2" xfId="47" xr:uid="{00000000-0005-0000-0000-000030000000}"/>
    <cellStyle name="Separador de milhares 3 2 2" xfId="72" xr:uid="{01873B95-FE05-45F9-952E-91BCF15607CF}"/>
    <cellStyle name="Separador de milhares 3 3" xfId="48" xr:uid="{00000000-0005-0000-0000-000031000000}"/>
    <cellStyle name="Separador de milhares 3 3 2" xfId="73" xr:uid="{7EC1F824-AC1F-4B32-BBA0-644840F13CE2}"/>
    <cellStyle name="Separador de milhares 4" xfId="49" xr:uid="{00000000-0005-0000-0000-000032000000}"/>
    <cellStyle name="Separador de milhares 5" xfId="50" xr:uid="{00000000-0005-0000-0000-000033000000}"/>
    <cellStyle name="Separador de milhares 5 2" xfId="74" xr:uid="{278AAD89-E90B-4B4C-9FF2-A2D18B59A51C}"/>
    <cellStyle name="Título 1 1" xfId="51" xr:uid="{00000000-0005-0000-0000-000034000000}"/>
    <cellStyle name="Título 1 1 1" xfId="52" xr:uid="{00000000-0005-0000-0000-000035000000}"/>
    <cellStyle name="Título 1 1 1 1" xfId="53" xr:uid="{00000000-0005-0000-0000-000036000000}"/>
    <cellStyle name="Título 1 1 1 1 1" xfId="54" xr:uid="{00000000-0005-0000-0000-000037000000}"/>
    <cellStyle name="Título 1 1 1 1 1 1" xfId="55" xr:uid="{00000000-0005-0000-0000-000038000000}"/>
    <cellStyle name="Título 1 1 1 1 1 1 1" xfId="56" xr:uid="{00000000-0005-0000-0000-000039000000}"/>
    <cellStyle name="Vírgula" xfId="1" builtinId="3"/>
    <cellStyle name="Vírgula 2" xfId="58" xr:uid="{00000000-0005-0000-0000-00003B000000}"/>
    <cellStyle name="Vírgula 2 2" xfId="59" xr:uid="{00000000-0005-0000-0000-00003C000000}"/>
    <cellStyle name="Vírgula 2 2 2" xfId="77" xr:uid="{B9771021-F1AF-4E26-A5E3-6F07B02022A5}"/>
    <cellStyle name="Vírgula 2 3" xfId="76" xr:uid="{9044D393-DAE9-44E9-9C26-3BB4E2AD8D80}"/>
    <cellStyle name="Vírgula 3" xfId="60" xr:uid="{00000000-0005-0000-0000-00003D000000}"/>
    <cellStyle name="Vírgula 3 2" xfId="78" xr:uid="{7E86B9F1-B3F1-4545-9EFE-0B1E3BA78071}"/>
    <cellStyle name="Vírgula 4" xfId="57" xr:uid="{00000000-0005-0000-0000-00003E000000}"/>
    <cellStyle name="Vírgula 4 2" xfId="75" xr:uid="{14226D20-BBAA-4D51-804A-F4E6374A9810}"/>
    <cellStyle name="Vírgula 5" xfId="64" xr:uid="{3CBB3743-E0E2-4F11-93DD-480012C3F9A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5.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4</xdr:col>
      <xdr:colOff>95250</xdr:colOff>
      <xdr:row>4</xdr:row>
      <xdr:rowOff>190500</xdr:rowOff>
    </xdr:to>
    <xdr:pic>
      <xdr:nvPicPr>
        <xdr:cNvPr id="3" name="Imagem 2">
          <a:extLst>
            <a:ext uri="{FF2B5EF4-FFF2-40B4-BE49-F238E27FC236}">
              <a16:creationId xmlns:a16="http://schemas.microsoft.com/office/drawing/2014/main" id="{AE0270D4-84D7-4310-A35D-84983A5048F7}"/>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2886075" cy="952500"/>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57150</xdr:colOff>
      <xdr:row>0</xdr:row>
      <xdr:rowOff>0</xdr:rowOff>
    </xdr:from>
    <xdr:to>
      <xdr:col>3</xdr:col>
      <xdr:colOff>333375</xdr:colOff>
      <xdr:row>4</xdr:row>
      <xdr:rowOff>190500</xdr:rowOff>
    </xdr:to>
    <xdr:pic>
      <xdr:nvPicPr>
        <xdr:cNvPr id="3" name="Imagem 2">
          <a:extLst>
            <a:ext uri="{FF2B5EF4-FFF2-40B4-BE49-F238E27FC236}">
              <a16:creationId xmlns:a16="http://schemas.microsoft.com/office/drawing/2014/main" id="{01910AD3-1D10-4883-AC6B-CE8380F38828}"/>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150" y="0"/>
          <a:ext cx="2886075" cy="952500"/>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4</xdr:col>
      <xdr:colOff>95250</xdr:colOff>
      <xdr:row>4</xdr:row>
      <xdr:rowOff>190500</xdr:rowOff>
    </xdr:to>
    <xdr:pic>
      <xdr:nvPicPr>
        <xdr:cNvPr id="2" name="Imagem 1">
          <a:extLst>
            <a:ext uri="{FF2B5EF4-FFF2-40B4-BE49-F238E27FC236}">
              <a16:creationId xmlns:a16="http://schemas.microsoft.com/office/drawing/2014/main" id="{5994C627-F510-43CF-B674-FF13943BFD45}"/>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2886075" cy="952500"/>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2886075</xdr:colOff>
      <xdr:row>5</xdr:row>
      <xdr:rowOff>0</xdr:rowOff>
    </xdr:to>
    <xdr:pic>
      <xdr:nvPicPr>
        <xdr:cNvPr id="2" name="Imagem 1">
          <a:extLst>
            <a:ext uri="{FF2B5EF4-FFF2-40B4-BE49-F238E27FC236}">
              <a16:creationId xmlns:a16="http://schemas.microsoft.com/office/drawing/2014/main" id="{8B95B923-E4D5-4F05-8C60-A01D4F3A4F39}"/>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62000" y="0"/>
          <a:ext cx="2886075" cy="952500"/>
        </a:xfrm>
        <a:prstGeom prst="rect">
          <a:avLst/>
        </a:prstGeom>
        <a:noFill/>
        <a:ln>
          <a:noFill/>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780221</xdr:colOff>
      <xdr:row>4</xdr:row>
      <xdr:rowOff>190500</xdr:rowOff>
    </xdr:to>
    <xdr:pic>
      <xdr:nvPicPr>
        <xdr:cNvPr id="3" name="Imagem 2">
          <a:extLst>
            <a:ext uri="{FF2B5EF4-FFF2-40B4-BE49-F238E27FC236}">
              <a16:creationId xmlns:a16="http://schemas.microsoft.com/office/drawing/2014/main" id="{7F0916C2-784D-41D3-8374-AD9C37AC6213}"/>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2886075" cy="952500"/>
        </a:xfrm>
        <a:prstGeom prst="rect">
          <a:avLst/>
        </a:prstGeom>
        <a:noFill/>
        <a:ln>
          <a:noFill/>
        </a:ln>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2.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3.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C37F7B-E6D5-4A5E-9EBB-84252C6E1E3E}">
  <sheetPr>
    <tabColor rgb="FF00B050"/>
  </sheetPr>
  <dimension ref="A5:V159"/>
  <sheetViews>
    <sheetView showGridLines="0" zoomScaleNormal="100" workbookViewId="0">
      <selection activeCell="A7" sqref="A7:J7"/>
    </sheetView>
  </sheetViews>
  <sheetFormatPr defaultRowHeight="15" x14ac:dyDescent="0.25"/>
  <cols>
    <col min="1" max="1" width="5.7109375" style="2" bestFit="1" customWidth="1"/>
    <col min="2" max="2" width="9.85546875" style="1" customWidth="1"/>
    <col min="3" max="3" width="12.7109375" style="1" customWidth="1"/>
    <col min="4" max="5" width="13.5703125" style="1" customWidth="1"/>
    <col min="6" max="6" width="13.85546875" style="1" bestFit="1" customWidth="1"/>
    <col min="7" max="7" width="12.85546875" style="1" bestFit="1" customWidth="1"/>
    <col min="8" max="8" width="16.85546875" style="1" bestFit="1" customWidth="1"/>
    <col min="9" max="9" width="19.7109375" style="2" bestFit="1" customWidth="1"/>
    <col min="10" max="10" width="14.28515625" style="3" customWidth="1"/>
    <col min="11" max="11" width="4.7109375" style="52" customWidth="1"/>
    <col min="12" max="12" width="137.85546875" style="4" customWidth="1"/>
    <col min="13" max="13" width="20.28515625" style="4" bestFit="1" customWidth="1"/>
    <col min="14" max="14" width="19.140625" style="4" bestFit="1" customWidth="1"/>
    <col min="15" max="15" width="8.5703125" style="4" bestFit="1" customWidth="1"/>
    <col min="16" max="16" width="9.5703125" style="4" bestFit="1" customWidth="1"/>
    <col min="17" max="18" width="9.140625" style="4"/>
    <col min="19" max="19" width="11" style="4" bestFit="1" customWidth="1"/>
    <col min="20" max="20" width="12" style="4" bestFit="1" customWidth="1"/>
    <col min="21" max="21" width="11.28515625" style="4" bestFit="1" customWidth="1"/>
    <col min="22" max="22" width="10.7109375" style="4" bestFit="1" customWidth="1"/>
    <col min="23" max="254" width="9.140625" style="4"/>
    <col min="255" max="255" width="1.85546875" style="4" customWidth="1"/>
    <col min="256" max="256" width="7.28515625" style="4" customWidth="1"/>
    <col min="257" max="257" width="9.85546875" style="4" customWidth="1"/>
    <col min="258" max="258" width="12.7109375" style="4" customWidth="1"/>
    <col min="259" max="259" width="11.140625" style="4" customWidth="1"/>
    <col min="260" max="260" width="10.85546875" style="4" customWidth="1"/>
    <col min="261" max="261" width="11.5703125" style="4" customWidth="1"/>
    <col min="262" max="262" width="13.42578125" style="4" customWidth="1"/>
    <col min="263" max="263" width="11.140625" style="4" customWidth="1"/>
    <col min="264" max="264" width="11.28515625" style="4" bestFit="1" customWidth="1"/>
    <col min="265" max="265" width="11.5703125" style="4" customWidth="1"/>
    <col min="266" max="266" width="8.85546875" style="4" customWidth="1"/>
    <col min="267" max="267" width="9.85546875" style="4" bestFit="1" customWidth="1"/>
    <col min="268" max="268" width="9.140625" style="4"/>
    <col min="269" max="269" width="9.5703125" style="4" bestFit="1" customWidth="1"/>
    <col min="270" max="510" width="9.140625" style="4"/>
    <col min="511" max="511" width="1.85546875" style="4" customWidth="1"/>
    <col min="512" max="512" width="7.28515625" style="4" customWidth="1"/>
    <col min="513" max="513" width="9.85546875" style="4" customWidth="1"/>
    <col min="514" max="514" width="12.7109375" style="4" customWidth="1"/>
    <col min="515" max="515" width="11.140625" style="4" customWidth="1"/>
    <col min="516" max="516" width="10.85546875" style="4" customWidth="1"/>
    <col min="517" max="517" width="11.5703125" style="4" customWidth="1"/>
    <col min="518" max="518" width="13.42578125" style="4" customWidth="1"/>
    <col min="519" max="519" width="11.140625" style="4" customWidth="1"/>
    <col min="520" max="520" width="11.28515625" style="4" bestFit="1" customWidth="1"/>
    <col min="521" max="521" width="11.5703125" style="4" customWidth="1"/>
    <col min="522" max="522" width="8.85546875" style="4" customWidth="1"/>
    <col min="523" max="523" width="9.85546875" style="4" bestFit="1" customWidth="1"/>
    <col min="524" max="524" width="9.140625" style="4"/>
    <col min="525" max="525" width="9.5703125" style="4" bestFit="1" customWidth="1"/>
    <col min="526" max="766" width="9.140625" style="4"/>
    <col min="767" max="767" width="1.85546875" style="4" customWidth="1"/>
    <col min="768" max="768" width="7.28515625" style="4" customWidth="1"/>
    <col min="769" max="769" width="9.85546875" style="4" customWidth="1"/>
    <col min="770" max="770" width="12.7109375" style="4" customWidth="1"/>
    <col min="771" max="771" width="11.140625" style="4" customWidth="1"/>
    <col min="772" max="772" width="10.85546875" style="4" customWidth="1"/>
    <col min="773" max="773" width="11.5703125" style="4" customWidth="1"/>
    <col min="774" max="774" width="13.42578125" style="4" customWidth="1"/>
    <col min="775" max="775" width="11.140625" style="4" customWidth="1"/>
    <col min="776" max="776" width="11.28515625" style="4" bestFit="1" customWidth="1"/>
    <col min="777" max="777" width="11.5703125" style="4" customWidth="1"/>
    <col min="778" max="778" width="8.85546875" style="4" customWidth="1"/>
    <col min="779" max="779" width="9.85546875" style="4" bestFit="1" customWidth="1"/>
    <col min="780" max="780" width="9.140625" style="4"/>
    <col min="781" max="781" width="9.5703125" style="4" bestFit="1" customWidth="1"/>
    <col min="782" max="1022" width="9.140625" style="4"/>
    <col min="1023" max="1023" width="1.85546875" style="4" customWidth="1"/>
    <col min="1024" max="1024" width="7.28515625" style="4" customWidth="1"/>
    <col min="1025" max="1025" width="9.85546875" style="4" customWidth="1"/>
    <col min="1026" max="1026" width="12.7109375" style="4" customWidth="1"/>
    <col min="1027" max="1027" width="11.140625" style="4" customWidth="1"/>
    <col min="1028" max="1028" width="10.85546875" style="4" customWidth="1"/>
    <col min="1029" max="1029" width="11.5703125" style="4" customWidth="1"/>
    <col min="1030" max="1030" width="13.42578125" style="4" customWidth="1"/>
    <col min="1031" max="1031" width="11.140625" style="4" customWidth="1"/>
    <col min="1032" max="1032" width="11.28515625" style="4" bestFit="1" customWidth="1"/>
    <col min="1033" max="1033" width="11.5703125" style="4" customWidth="1"/>
    <col min="1034" max="1034" width="8.85546875" style="4" customWidth="1"/>
    <col min="1035" max="1035" width="9.85546875" style="4" bestFit="1" customWidth="1"/>
    <col min="1036" max="1036" width="9.140625" style="4"/>
    <col min="1037" max="1037" width="9.5703125" style="4" bestFit="1" customWidth="1"/>
    <col min="1038" max="1278" width="9.140625" style="4"/>
    <col min="1279" max="1279" width="1.85546875" style="4" customWidth="1"/>
    <col min="1280" max="1280" width="7.28515625" style="4" customWidth="1"/>
    <col min="1281" max="1281" width="9.85546875" style="4" customWidth="1"/>
    <col min="1282" max="1282" width="12.7109375" style="4" customWidth="1"/>
    <col min="1283" max="1283" width="11.140625" style="4" customWidth="1"/>
    <col min="1284" max="1284" width="10.85546875" style="4" customWidth="1"/>
    <col min="1285" max="1285" width="11.5703125" style="4" customWidth="1"/>
    <col min="1286" max="1286" width="13.42578125" style="4" customWidth="1"/>
    <col min="1287" max="1287" width="11.140625" style="4" customWidth="1"/>
    <col min="1288" max="1288" width="11.28515625" style="4" bestFit="1" customWidth="1"/>
    <col min="1289" max="1289" width="11.5703125" style="4" customWidth="1"/>
    <col min="1290" max="1290" width="8.85546875" style="4" customWidth="1"/>
    <col min="1291" max="1291" width="9.85546875" style="4" bestFit="1" customWidth="1"/>
    <col min="1292" max="1292" width="9.140625" style="4"/>
    <col min="1293" max="1293" width="9.5703125" style="4" bestFit="1" customWidth="1"/>
    <col min="1294" max="1534" width="9.140625" style="4"/>
    <col min="1535" max="1535" width="1.85546875" style="4" customWidth="1"/>
    <col min="1536" max="1536" width="7.28515625" style="4" customWidth="1"/>
    <col min="1537" max="1537" width="9.85546875" style="4" customWidth="1"/>
    <col min="1538" max="1538" width="12.7109375" style="4" customWidth="1"/>
    <col min="1539" max="1539" width="11.140625" style="4" customWidth="1"/>
    <col min="1540" max="1540" width="10.85546875" style="4" customWidth="1"/>
    <col min="1541" max="1541" width="11.5703125" style="4" customWidth="1"/>
    <col min="1542" max="1542" width="13.42578125" style="4" customWidth="1"/>
    <col min="1543" max="1543" width="11.140625" style="4" customWidth="1"/>
    <col min="1544" max="1544" width="11.28515625" style="4" bestFit="1" customWidth="1"/>
    <col min="1545" max="1545" width="11.5703125" style="4" customWidth="1"/>
    <col min="1546" max="1546" width="8.85546875" style="4" customWidth="1"/>
    <col min="1547" max="1547" width="9.85546875" style="4" bestFit="1" customWidth="1"/>
    <col min="1548" max="1548" width="9.140625" style="4"/>
    <col min="1549" max="1549" width="9.5703125" style="4" bestFit="1" customWidth="1"/>
    <col min="1550" max="1790" width="9.140625" style="4"/>
    <col min="1791" max="1791" width="1.85546875" style="4" customWidth="1"/>
    <col min="1792" max="1792" width="7.28515625" style="4" customWidth="1"/>
    <col min="1793" max="1793" width="9.85546875" style="4" customWidth="1"/>
    <col min="1794" max="1794" width="12.7109375" style="4" customWidth="1"/>
    <col min="1795" max="1795" width="11.140625" style="4" customWidth="1"/>
    <col min="1796" max="1796" width="10.85546875" style="4" customWidth="1"/>
    <col min="1797" max="1797" width="11.5703125" style="4" customWidth="1"/>
    <col min="1798" max="1798" width="13.42578125" style="4" customWidth="1"/>
    <col min="1799" max="1799" width="11.140625" style="4" customWidth="1"/>
    <col min="1800" max="1800" width="11.28515625" style="4" bestFit="1" customWidth="1"/>
    <col min="1801" max="1801" width="11.5703125" style="4" customWidth="1"/>
    <col min="1802" max="1802" width="8.85546875" style="4" customWidth="1"/>
    <col min="1803" max="1803" width="9.85546875" style="4" bestFit="1" customWidth="1"/>
    <col min="1804" max="1804" width="9.140625" style="4"/>
    <col min="1805" max="1805" width="9.5703125" style="4" bestFit="1" customWidth="1"/>
    <col min="1806" max="2046" width="9.140625" style="4"/>
    <col min="2047" max="2047" width="1.85546875" style="4" customWidth="1"/>
    <col min="2048" max="2048" width="7.28515625" style="4" customWidth="1"/>
    <col min="2049" max="2049" width="9.85546875" style="4" customWidth="1"/>
    <col min="2050" max="2050" width="12.7109375" style="4" customWidth="1"/>
    <col min="2051" max="2051" width="11.140625" style="4" customWidth="1"/>
    <col min="2052" max="2052" width="10.85546875" style="4" customWidth="1"/>
    <col min="2053" max="2053" width="11.5703125" style="4" customWidth="1"/>
    <col min="2054" max="2054" width="13.42578125" style="4" customWidth="1"/>
    <col min="2055" max="2055" width="11.140625" style="4" customWidth="1"/>
    <col min="2056" max="2056" width="11.28515625" style="4" bestFit="1" customWidth="1"/>
    <col min="2057" max="2057" width="11.5703125" style="4" customWidth="1"/>
    <col min="2058" max="2058" width="8.85546875" style="4" customWidth="1"/>
    <col min="2059" max="2059" width="9.85546875" style="4" bestFit="1" customWidth="1"/>
    <col min="2060" max="2060" width="9.140625" style="4"/>
    <col min="2061" max="2061" width="9.5703125" style="4" bestFit="1" customWidth="1"/>
    <col min="2062" max="2302" width="9.140625" style="4"/>
    <col min="2303" max="2303" width="1.85546875" style="4" customWidth="1"/>
    <col min="2304" max="2304" width="7.28515625" style="4" customWidth="1"/>
    <col min="2305" max="2305" width="9.85546875" style="4" customWidth="1"/>
    <col min="2306" max="2306" width="12.7109375" style="4" customWidth="1"/>
    <col min="2307" max="2307" width="11.140625" style="4" customWidth="1"/>
    <col min="2308" max="2308" width="10.85546875" style="4" customWidth="1"/>
    <col min="2309" max="2309" width="11.5703125" style="4" customWidth="1"/>
    <col min="2310" max="2310" width="13.42578125" style="4" customWidth="1"/>
    <col min="2311" max="2311" width="11.140625" style="4" customWidth="1"/>
    <col min="2312" max="2312" width="11.28515625" style="4" bestFit="1" customWidth="1"/>
    <col min="2313" max="2313" width="11.5703125" style="4" customWidth="1"/>
    <col min="2314" max="2314" width="8.85546875" style="4" customWidth="1"/>
    <col min="2315" max="2315" width="9.85546875" style="4" bestFit="1" customWidth="1"/>
    <col min="2316" max="2316" width="9.140625" style="4"/>
    <col min="2317" max="2317" width="9.5703125" style="4" bestFit="1" customWidth="1"/>
    <col min="2318" max="2558" width="9.140625" style="4"/>
    <col min="2559" max="2559" width="1.85546875" style="4" customWidth="1"/>
    <col min="2560" max="2560" width="7.28515625" style="4" customWidth="1"/>
    <col min="2561" max="2561" width="9.85546875" style="4" customWidth="1"/>
    <col min="2562" max="2562" width="12.7109375" style="4" customWidth="1"/>
    <col min="2563" max="2563" width="11.140625" style="4" customWidth="1"/>
    <col min="2564" max="2564" width="10.85546875" style="4" customWidth="1"/>
    <col min="2565" max="2565" width="11.5703125" style="4" customWidth="1"/>
    <col min="2566" max="2566" width="13.42578125" style="4" customWidth="1"/>
    <col min="2567" max="2567" width="11.140625" style="4" customWidth="1"/>
    <col min="2568" max="2568" width="11.28515625" style="4" bestFit="1" customWidth="1"/>
    <col min="2569" max="2569" width="11.5703125" style="4" customWidth="1"/>
    <col min="2570" max="2570" width="8.85546875" style="4" customWidth="1"/>
    <col min="2571" max="2571" width="9.85546875" style="4" bestFit="1" customWidth="1"/>
    <col min="2572" max="2572" width="9.140625" style="4"/>
    <col min="2573" max="2573" width="9.5703125" style="4" bestFit="1" customWidth="1"/>
    <col min="2574" max="2814" width="9.140625" style="4"/>
    <col min="2815" max="2815" width="1.85546875" style="4" customWidth="1"/>
    <col min="2816" max="2816" width="7.28515625" style="4" customWidth="1"/>
    <col min="2817" max="2817" width="9.85546875" style="4" customWidth="1"/>
    <col min="2818" max="2818" width="12.7109375" style="4" customWidth="1"/>
    <col min="2819" max="2819" width="11.140625" style="4" customWidth="1"/>
    <col min="2820" max="2820" width="10.85546875" style="4" customWidth="1"/>
    <col min="2821" max="2821" width="11.5703125" style="4" customWidth="1"/>
    <col min="2822" max="2822" width="13.42578125" style="4" customWidth="1"/>
    <col min="2823" max="2823" width="11.140625" style="4" customWidth="1"/>
    <col min="2824" max="2824" width="11.28515625" style="4" bestFit="1" customWidth="1"/>
    <col min="2825" max="2825" width="11.5703125" style="4" customWidth="1"/>
    <col min="2826" max="2826" width="8.85546875" style="4" customWidth="1"/>
    <col min="2827" max="2827" width="9.85546875" style="4" bestFit="1" customWidth="1"/>
    <col min="2828" max="2828" width="9.140625" style="4"/>
    <col min="2829" max="2829" width="9.5703125" style="4" bestFit="1" customWidth="1"/>
    <col min="2830" max="3070" width="9.140625" style="4"/>
    <col min="3071" max="3071" width="1.85546875" style="4" customWidth="1"/>
    <col min="3072" max="3072" width="7.28515625" style="4" customWidth="1"/>
    <col min="3073" max="3073" width="9.85546875" style="4" customWidth="1"/>
    <col min="3074" max="3074" width="12.7109375" style="4" customWidth="1"/>
    <col min="3075" max="3075" width="11.140625" style="4" customWidth="1"/>
    <col min="3076" max="3076" width="10.85546875" style="4" customWidth="1"/>
    <col min="3077" max="3077" width="11.5703125" style="4" customWidth="1"/>
    <col min="3078" max="3078" width="13.42578125" style="4" customWidth="1"/>
    <col min="3079" max="3079" width="11.140625" style="4" customWidth="1"/>
    <col min="3080" max="3080" width="11.28515625" style="4" bestFit="1" customWidth="1"/>
    <col min="3081" max="3081" width="11.5703125" style="4" customWidth="1"/>
    <col min="3082" max="3082" width="8.85546875" style="4" customWidth="1"/>
    <col min="3083" max="3083" width="9.85546875" style="4" bestFit="1" customWidth="1"/>
    <col min="3084" max="3084" width="9.140625" style="4"/>
    <col min="3085" max="3085" width="9.5703125" style="4" bestFit="1" customWidth="1"/>
    <col min="3086" max="3326" width="9.140625" style="4"/>
    <col min="3327" max="3327" width="1.85546875" style="4" customWidth="1"/>
    <col min="3328" max="3328" width="7.28515625" style="4" customWidth="1"/>
    <col min="3329" max="3329" width="9.85546875" style="4" customWidth="1"/>
    <col min="3330" max="3330" width="12.7109375" style="4" customWidth="1"/>
    <col min="3331" max="3331" width="11.140625" style="4" customWidth="1"/>
    <col min="3332" max="3332" width="10.85546875" style="4" customWidth="1"/>
    <col min="3333" max="3333" width="11.5703125" style="4" customWidth="1"/>
    <col min="3334" max="3334" width="13.42578125" style="4" customWidth="1"/>
    <col min="3335" max="3335" width="11.140625" style="4" customWidth="1"/>
    <col min="3336" max="3336" width="11.28515625" style="4" bestFit="1" customWidth="1"/>
    <col min="3337" max="3337" width="11.5703125" style="4" customWidth="1"/>
    <col min="3338" max="3338" width="8.85546875" style="4" customWidth="1"/>
    <col min="3339" max="3339" width="9.85546875" style="4" bestFit="1" customWidth="1"/>
    <col min="3340" max="3340" width="9.140625" style="4"/>
    <col min="3341" max="3341" width="9.5703125" style="4" bestFit="1" customWidth="1"/>
    <col min="3342" max="3582" width="9.140625" style="4"/>
    <col min="3583" max="3583" width="1.85546875" style="4" customWidth="1"/>
    <col min="3584" max="3584" width="7.28515625" style="4" customWidth="1"/>
    <col min="3585" max="3585" width="9.85546875" style="4" customWidth="1"/>
    <col min="3586" max="3586" width="12.7109375" style="4" customWidth="1"/>
    <col min="3587" max="3587" width="11.140625" style="4" customWidth="1"/>
    <col min="3588" max="3588" width="10.85546875" style="4" customWidth="1"/>
    <col min="3589" max="3589" width="11.5703125" style="4" customWidth="1"/>
    <col min="3590" max="3590" width="13.42578125" style="4" customWidth="1"/>
    <col min="3591" max="3591" width="11.140625" style="4" customWidth="1"/>
    <col min="3592" max="3592" width="11.28515625" style="4" bestFit="1" customWidth="1"/>
    <col min="3593" max="3593" width="11.5703125" style="4" customWidth="1"/>
    <col min="3594" max="3594" width="8.85546875" style="4" customWidth="1"/>
    <col min="3595" max="3595" width="9.85546875" style="4" bestFit="1" customWidth="1"/>
    <col min="3596" max="3596" width="9.140625" style="4"/>
    <col min="3597" max="3597" width="9.5703125" style="4" bestFit="1" customWidth="1"/>
    <col min="3598" max="3838" width="9.140625" style="4"/>
    <col min="3839" max="3839" width="1.85546875" style="4" customWidth="1"/>
    <col min="3840" max="3840" width="7.28515625" style="4" customWidth="1"/>
    <col min="3841" max="3841" width="9.85546875" style="4" customWidth="1"/>
    <col min="3842" max="3842" width="12.7109375" style="4" customWidth="1"/>
    <col min="3843" max="3843" width="11.140625" style="4" customWidth="1"/>
    <col min="3844" max="3844" width="10.85546875" style="4" customWidth="1"/>
    <col min="3845" max="3845" width="11.5703125" style="4" customWidth="1"/>
    <col min="3846" max="3846" width="13.42578125" style="4" customWidth="1"/>
    <col min="3847" max="3847" width="11.140625" style="4" customWidth="1"/>
    <col min="3848" max="3848" width="11.28515625" style="4" bestFit="1" customWidth="1"/>
    <col min="3849" max="3849" width="11.5703125" style="4" customWidth="1"/>
    <col min="3850" max="3850" width="8.85546875" style="4" customWidth="1"/>
    <col min="3851" max="3851" width="9.85546875" style="4" bestFit="1" customWidth="1"/>
    <col min="3852" max="3852" width="9.140625" style="4"/>
    <col min="3853" max="3853" width="9.5703125" style="4" bestFit="1" customWidth="1"/>
    <col min="3854" max="4094" width="9.140625" style="4"/>
    <col min="4095" max="4095" width="1.85546875" style="4" customWidth="1"/>
    <col min="4096" max="4096" width="7.28515625" style="4" customWidth="1"/>
    <col min="4097" max="4097" width="9.85546875" style="4" customWidth="1"/>
    <col min="4098" max="4098" width="12.7109375" style="4" customWidth="1"/>
    <col min="4099" max="4099" width="11.140625" style="4" customWidth="1"/>
    <col min="4100" max="4100" width="10.85546875" style="4" customWidth="1"/>
    <col min="4101" max="4101" width="11.5703125" style="4" customWidth="1"/>
    <col min="4102" max="4102" width="13.42578125" style="4" customWidth="1"/>
    <col min="4103" max="4103" width="11.140625" style="4" customWidth="1"/>
    <col min="4104" max="4104" width="11.28515625" style="4" bestFit="1" customWidth="1"/>
    <col min="4105" max="4105" width="11.5703125" style="4" customWidth="1"/>
    <col min="4106" max="4106" width="8.85546875" style="4" customWidth="1"/>
    <col min="4107" max="4107" width="9.85546875" style="4" bestFit="1" customWidth="1"/>
    <col min="4108" max="4108" width="9.140625" style="4"/>
    <col min="4109" max="4109" width="9.5703125" style="4" bestFit="1" customWidth="1"/>
    <col min="4110" max="4350" width="9.140625" style="4"/>
    <col min="4351" max="4351" width="1.85546875" style="4" customWidth="1"/>
    <col min="4352" max="4352" width="7.28515625" style="4" customWidth="1"/>
    <col min="4353" max="4353" width="9.85546875" style="4" customWidth="1"/>
    <col min="4354" max="4354" width="12.7109375" style="4" customWidth="1"/>
    <col min="4355" max="4355" width="11.140625" style="4" customWidth="1"/>
    <col min="4356" max="4356" width="10.85546875" style="4" customWidth="1"/>
    <col min="4357" max="4357" width="11.5703125" style="4" customWidth="1"/>
    <col min="4358" max="4358" width="13.42578125" style="4" customWidth="1"/>
    <col min="4359" max="4359" width="11.140625" style="4" customWidth="1"/>
    <col min="4360" max="4360" width="11.28515625" style="4" bestFit="1" customWidth="1"/>
    <col min="4361" max="4361" width="11.5703125" style="4" customWidth="1"/>
    <col min="4362" max="4362" width="8.85546875" style="4" customWidth="1"/>
    <col min="4363" max="4363" width="9.85546875" style="4" bestFit="1" customWidth="1"/>
    <col min="4364" max="4364" width="9.140625" style="4"/>
    <col min="4365" max="4365" width="9.5703125" style="4" bestFit="1" customWidth="1"/>
    <col min="4366" max="4606" width="9.140625" style="4"/>
    <col min="4607" max="4607" width="1.85546875" style="4" customWidth="1"/>
    <col min="4608" max="4608" width="7.28515625" style="4" customWidth="1"/>
    <col min="4609" max="4609" width="9.85546875" style="4" customWidth="1"/>
    <col min="4610" max="4610" width="12.7109375" style="4" customWidth="1"/>
    <col min="4611" max="4611" width="11.140625" style="4" customWidth="1"/>
    <col min="4612" max="4612" width="10.85546875" style="4" customWidth="1"/>
    <col min="4613" max="4613" width="11.5703125" style="4" customWidth="1"/>
    <col min="4614" max="4614" width="13.42578125" style="4" customWidth="1"/>
    <col min="4615" max="4615" width="11.140625" style="4" customWidth="1"/>
    <col min="4616" max="4616" width="11.28515625" style="4" bestFit="1" customWidth="1"/>
    <col min="4617" max="4617" width="11.5703125" style="4" customWidth="1"/>
    <col min="4618" max="4618" width="8.85546875" style="4" customWidth="1"/>
    <col min="4619" max="4619" width="9.85546875" style="4" bestFit="1" customWidth="1"/>
    <col min="4620" max="4620" width="9.140625" style="4"/>
    <col min="4621" max="4621" width="9.5703125" style="4" bestFit="1" customWidth="1"/>
    <col min="4622" max="4862" width="9.140625" style="4"/>
    <col min="4863" max="4863" width="1.85546875" style="4" customWidth="1"/>
    <col min="4864" max="4864" width="7.28515625" style="4" customWidth="1"/>
    <col min="4865" max="4865" width="9.85546875" style="4" customWidth="1"/>
    <col min="4866" max="4866" width="12.7109375" style="4" customWidth="1"/>
    <col min="4867" max="4867" width="11.140625" style="4" customWidth="1"/>
    <col min="4868" max="4868" width="10.85546875" style="4" customWidth="1"/>
    <col min="4869" max="4869" width="11.5703125" style="4" customWidth="1"/>
    <col min="4870" max="4870" width="13.42578125" style="4" customWidth="1"/>
    <col min="4871" max="4871" width="11.140625" style="4" customWidth="1"/>
    <col min="4872" max="4872" width="11.28515625" style="4" bestFit="1" customWidth="1"/>
    <col min="4873" max="4873" width="11.5703125" style="4" customWidth="1"/>
    <col min="4874" max="4874" width="8.85546875" style="4" customWidth="1"/>
    <col min="4875" max="4875" width="9.85546875" style="4" bestFit="1" customWidth="1"/>
    <col min="4876" max="4876" width="9.140625" style="4"/>
    <col min="4877" max="4877" width="9.5703125" style="4" bestFit="1" customWidth="1"/>
    <col min="4878" max="5118" width="9.140625" style="4"/>
    <col min="5119" max="5119" width="1.85546875" style="4" customWidth="1"/>
    <col min="5120" max="5120" width="7.28515625" style="4" customWidth="1"/>
    <col min="5121" max="5121" width="9.85546875" style="4" customWidth="1"/>
    <col min="5122" max="5122" width="12.7109375" style="4" customWidth="1"/>
    <col min="5123" max="5123" width="11.140625" style="4" customWidth="1"/>
    <col min="5124" max="5124" width="10.85546875" style="4" customWidth="1"/>
    <col min="5125" max="5125" width="11.5703125" style="4" customWidth="1"/>
    <col min="5126" max="5126" width="13.42578125" style="4" customWidth="1"/>
    <col min="5127" max="5127" width="11.140625" style="4" customWidth="1"/>
    <col min="5128" max="5128" width="11.28515625" style="4" bestFit="1" customWidth="1"/>
    <col min="5129" max="5129" width="11.5703125" style="4" customWidth="1"/>
    <col min="5130" max="5130" width="8.85546875" style="4" customWidth="1"/>
    <col min="5131" max="5131" width="9.85546875" style="4" bestFit="1" customWidth="1"/>
    <col min="5132" max="5132" width="9.140625" style="4"/>
    <col min="5133" max="5133" width="9.5703125" style="4" bestFit="1" customWidth="1"/>
    <col min="5134" max="5374" width="9.140625" style="4"/>
    <col min="5375" max="5375" width="1.85546875" style="4" customWidth="1"/>
    <col min="5376" max="5376" width="7.28515625" style="4" customWidth="1"/>
    <col min="5377" max="5377" width="9.85546875" style="4" customWidth="1"/>
    <col min="5378" max="5378" width="12.7109375" style="4" customWidth="1"/>
    <col min="5379" max="5379" width="11.140625" style="4" customWidth="1"/>
    <col min="5380" max="5380" width="10.85546875" style="4" customWidth="1"/>
    <col min="5381" max="5381" width="11.5703125" style="4" customWidth="1"/>
    <col min="5382" max="5382" width="13.42578125" style="4" customWidth="1"/>
    <col min="5383" max="5383" width="11.140625" style="4" customWidth="1"/>
    <col min="5384" max="5384" width="11.28515625" style="4" bestFit="1" customWidth="1"/>
    <col min="5385" max="5385" width="11.5703125" style="4" customWidth="1"/>
    <col min="5386" max="5386" width="8.85546875" style="4" customWidth="1"/>
    <col min="5387" max="5387" width="9.85546875" style="4" bestFit="1" customWidth="1"/>
    <col min="5388" max="5388" width="9.140625" style="4"/>
    <col min="5389" max="5389" width="9.5703125" style="4" bestFit="1" customWidth="1"/>
    <col min="5390" max="5630" width="9.140625" style="4"/>
    <col min="5631" max="5631" width="1.85546875" style="4" customWidth="1"/>
    <col min="5632" max="5632" width="7.28515625" style="4" customWidth="1"/>
    <col min="5633" max="5633" width="9.85546875" style="4" customWidth="1"/>
    <col min="5634" max="5634" width="12.7109375" style="4" customWidth="1"/>
    <col min="5635" max="5635" width="11.140625" style="4" customWidth="1"/>
    <col min="5636" max="5636" width="10.85546875" style="4" customWidth="1"/>
    <col min="5637" max="5637" width="11.5703125" style="4" customWidth="1"/>
    <col min="5638" max="5638" width="13.42578125" style="4" customWidth="1"/>
    <col min="5639" max="5639" width="11.140625" style="4" customWidth="1"/>
    <col min="5640" max="5640" width="11.28515625" style="4" bestFit="1" customWidth="1"/>
    <col min="5641" max="5641" width="11.5703125" style="4" customWidth="1"/>
    <col min="5642" max="5642" width="8.85546875" style="4" customWidth="1"/>
    <col min="5643" max="5643" width="9.85546875" style="4" bestFit="1" customWidth="1"/>
    <col min="5644" max="5644" width="9.140625" style="4"/>
    <col min="5645" max="5645" width="9.5703125" style="4" bestFit="1" customWidth="1"/>
    <col min="5646" max="5886" width="9.140625" style="4"/>
    <col min="5887" max="5887" width="1.85546875" style="4" customWidth="1"/>
    <col min="5888" max="5888" width="7.28515625" style="4" customWidth="1"/>
    <col min="5889" max="5889" width="9.85546875" style="4" customWidth="1"/>
    <col min="5890" max="5890" width="12.7109375" style="4" customWidth="1"/>
    <col min="5891" max="5891" width="11.140625" style="4" customWidth="1"/>
    <col min="5892" max="5892" width="10.85546875" style="4" customWidth="1"/>
    <col min="5893" max="5893" width="11.5703125" style="4" customWidth="1"/>
    <col min="5894" max="5894" width="13.42578125" style="4" customWidth="1"/>
    <col min="5895" max="5895" width="11.140625" style="4" customWidth="1"/>
    <col min="5896" max="5896" width="11.28515625" style="4" bestFit="1" customWidth="1"/>
    <col min="5897" max="5897" width="11.5703125" style="4" customWidth="1"/>
    <col min="5898" max="5898" width="8.85546875" style="4" customWidth="1"/>
    <col min="5899" max="5899" width="9.85546875" style="4" bestFit="1" customWidth="1"/>
    <col min="5900" max="5900" width="9.140625" style="4"/>
    <col min="5901" max="5901" width="9.5703125" style="4" bestFit="1" customWidth="1"/>
    <col min="5902" max="6142" width="9.140625" style="4"/>
    <col min="6143" max="6143" width="1.85546875" style="4" customWidth="1"/>
    <col min="6144" max="6144" width="7.28515625" style="4" customWidth="1"/>
    <col min="6145" max="6145" width="9.85546875" style="4" customWidth="1"/>
    <col min="6146" max="6146" width="12.7109375" style="4" customWidth="1"/>
    <col min="6147" max="6147" width="11.140625" style="4" customWidth="1"/>
    <col min="6148" max="6148" width="10.85546875" style="4" customWidth="1"/>
    <col min="6149" max="6149" width="11.5703125" style="4" customWidth="1"/>
    <col min="6150" max="6150" width="13.42578125" style="4" customWidth="1"/>
    <col min="6151" max="6151" width="11.140625" style="4" customWidth="1"/>
    <col min="6152" max="6152" width="11.28515625" style="4" bestFit="1" customWidth="1"/>
    <col min="6153" max="6153" width="11.5703125" style="4" customWidth="1"/>
    <col min="6154" max="6154" width="8.85546875" style="4" customWidth="1"/>
    <col min="6155" max="6155" width="9.85546875" style="4" bestFit="1" customWidth="1"/>
    <col min="6156" max="6156" width="9.140625" style="4"/>
    <col min="6157" max="6157" width="9.5703125" style="4" bestFit="1" customWidth="1"/>
    <col min="6158" max="6398" width="9.140625" style="4"/>
    <col min="6399" max="6399" width="1.85546875" style="4" customWidth="1"/>
    <col min="6400" max="6400" width="7.28515625" style="4" customWidth="1"/>
    <col min="6401" max="6401" width="9.85546875" style="4" customWidth="1"/>
    <col min="6402" max="6402" width="12.7109375" style="4" customWidth="1"/>
    <col min="6403" max="6403" width="11.140625" style="4" customWidth="1"/>
    <col min="6404" max="6404" width="10.85546875" style="4" customWidth="1"/>
    <col min="6405" max="6405" width="11.5703125" style="4" customWidth="1"/>
    <col min="6406" max="6406" width="13.42578125" style="4" customWidth="1"/>
    <col min="6407" max="6407" width="11.140625" style="4" customWidth="1"/>
    <col min="6408" max="6408" width="11.28515625" style="4" bestFit="1" customWidth="1"/>
    <col min="6409" max="6409" width="11.5703125" style="4" customWidth="1"/>
    <col min="6410" max="6410" width="8.85546875" style="4" customWidth="1"/>
    <col min="6411" max="6411" width="9.85546875" style="4" bestFit="1" customWidth="1"/>
    <col min="6412" max="6412" width="9.140625" style="4"/>
    <col min="6413" max="6413" width="9.5703125" style="4" bestFit="1" customWidth="1"/>
    <col min="6414" max="6654" width="9.140625" style="4"/>
    <col min="6655" max="6655" width="1.85546875" style="4" customWidth="1"/>
    <col min="6656" max="6656" width="7.28515625" style="4" customWidth="1"/>
    <col min="6657" max="6657" width="9.85546875" style="4" customWidth="1"/>
    <col min="6658" max="6658" width="12.7109375" style="4" customWidth="1"/>
    <col min="6659" max="6659" width="11.140625" style="4" customWidth="1"/>
    <col min="6660" max="6660" width="10.85546875" style="4" customWidth="1"/>
    <col min="6661" max="6661" width="11.5703125" style="4" customWidth="1"/>
    <col min="6662" max="6662" width="13.42578125" style="4" customWidth="1"/>
    <col min="6663" max="6663" width="11.140625" style="4" customWidth="1"/>
    <col min="6664" max="6664" width="11.28515625" style="4" bestFit="1" customWidth="1"/>
    <col min="6665" max="6665" width="11.5703125" style="4" customWidth="1"/>
    <col min="6666" max="6666" width="8.85546875" style="4" customWidth="1"/>
    <col min="6667" max="6667" width="9.85546875" style="4" bestFit="1" customWidth="1"/>
    <col min="6668" max="6668" width="9.140625" style="4"/>
    <col min="6669" max="6669" width="9.5703125" style="4" bestFit="1" customWidth="1"/>
    <col min="6670" max="6910" width="9.140625" style="4"/>
    <col min="6911" max="6911" width="1.85546875" style="4" customWidth="1"/>
    <col min="6912" max="6912" width="7.28515625" style="4" customWidth="1"/>
    <col min="6913" max="6913" width="9.85546875" style="4" customWidth="1"/>
    <col min="6914" max="6914" width="12.7109375" style="4" customWidth="1"/>
    <col min="6915" max="6915" width="11.140625" style="4" customWidth="1"/>
    <col min="6916" max="6916" width="10.85546875" style="4" customWidth="1"/>
    <col min="6917" max="6917" width="11.5703125" style="4" customWidth="1"/>
    <col min="6918" max="6918" width="13.42578125" style="4" customWidth="1"/>
    <col min="6919" max="6919" width="11.140625" style="4" customWidth="1"/>
    <col min="6920" max="6920" width="11.28515625" style="4" bestFit="1" customWidth="1"/>
    <col min="6921" max="6921" width="11.5703125" style="4" customWidth="1"/>
    <col min="6922" max="6922" width="8.85546875" style="4" customWidth="1"/>
    <col min="6923" max="6923" width="9.85546875" style="4" bestFit="1" customWidth="1"/>
    <col min="6924" max="6924" width="9.140625" style="4"/>
    <col min="6925" max="6925" width="9.5703125" style="4" bestFit="1" customWidth="1"/>
    <col min="6926" max="7166" width="9.140625" style="4"/>
    <col min="7167" max="7167" width="1.85546875" style="4" customWidth="1"/>
    <col min="7168" max="7168" width="7.28515625" style="4" customWidth="1"/>
    <col min="7169" max="7169" width="9.85546875" style="4" customWidth="1"/>
    <col min="7170" max="7170" width="12.7109375" style="4" customWidth="1"/>
    <col min="7171" max="7171" width="11.140625" style="4" customWidth="1"/>
    <col min="7172" max="7172" width="10.85546875" style="4" customWidth="1"/>
    <col min="7173" max="7173" width="11.5703125" style="4" customWidth="1"/>
    <col min="7174" max="7174" width="13.42578125" style="4" customWidth="1"/>
    <col min="7175" max="7175" width="11.140625" style="4" customWidth="1"/>
    <col min="7176" max="7176" width="11.28515625" style="4" bestFit="1" customWidth="1"/>
    <col min="7177" max="7177" width="11.5703125" style="4" customWidth="1"/>
    <col min="7178" max="7178" width="8.85546875" style="4" customWidth="1"/>
    <col min="7179" max="7179" width="9.85546875" style="4" bestFit="1" customWidth="1"/>
    <col min="7180" max="7180" width="9.140625" style="4"/>
    <col min="7181" max="7181" width="9.5703125" style="4" bestFit="1" customWidth="1"/>
    <col min="7182" max="7422" width="9.140625" style="4"/>
    <col min="7423" max="7423" width="1.85546875" style="4" customWidth="1"/>
    <col min="7424" max="7424" width="7.28515625" style="4" customWidth="1"/>
    <col min="7425" max="7425" width="9.85546875" style="4" customWidth="1"/>
    <col min="7426" max="7426" width="12.7109375" style="4" customWidth="1"/>
    <col min="7427" max="7427" width="11.140625" style="4" customWidth="1"/>
    <col min="7428" max="7428" width="10.85546875" style="4" customWidth="1"/>
    <col min="7429" max="7429" width="11.5703125" style="4" customWidth="1"/>
    <col min="7430" max="7430" width="13.42578125" style="4" customWidth="1"/>
    <col min="7431" max="7431" width="11.140625" style="4" customWidth="1"/>
    <col min="7432" max="7432" width="11.28515625" style="4" bestFit="1" customWidth="1"/>
    <col min="7433" max="7433" width="11.5703125" style="4" customWidth="1"/>
    <col min="7434" max="7434" width="8.85546875" style="4" customWidth="1"/>
    <col min="7435" max="7435" width="9.85546875" style="4" bestFit="1" customWidth="1"/>
    <col min="7436" max="7436" width="9.140625" style="4"/>
    <col min="7437" max="7437" width="9.5703125" style="4" bestFit="1" customWidth="1"/>
    <col min="7438" max="7678" width="9.140625" style="4"/>
    <col min="7679" max="7679" width="1.85546875" style="4" customWidth="1"/>
    <col min="7680" max="7680" width="7.28515625" style="4" customWidth="1"/>
    <col min="7681" max="7681" width="9.85546875" style="4" customWidth="1"/>
    <col min="7682" max="7682" width="12.7109375" style="4" customWidth="1"/>
    <col min="7683" max="7683" width="11.140625" style="4" customWidth="1"/>
    <col min="7684" max="7684" width="10.85546875" style="4" customWidth="1"/>
    <col min="7685" max="7685" width="11.5703125" style="4" customWidth="1"/>
    <col min="7686" max="7686" width="13.42578125" style="4" customWidth="1"/>
    <col min="7687" max="7687" width="11.140625" style="4" customWidth="1"/>
    <col min="7688" max="7688" width="11.28515625" style="4" bestFit="1" customWidth="1"/>
    <col min="7689" max="7689" width="11.5703125" style="4" customWidth="1"/>
    <col min="7690" max="7690" width="8.85546875" style="4" customWidth="1"/>
    <col min="7691" max="7691" width="9.85546875" style="4" bestFit="1" customWidth="1"/>
    <col min="7692" max="7692" width="9.140625" style="4"/>
    <col min="7693" max="7693" width="9.5703125" style="4" bestFit="1" customWidth="1"/>
    <col min="7694" max="7934" width="9.140625" style="4"/>
    <col min="7935" max="7935" width="1.85546875" style="4" customWidth="1"/>
    <col min="7936" max="7936" width="7.28515625" style="4" customWidth="1"/>
    <col min="7937" max="7937" width="9.85546875" style="4" customWidth="1"/>
    <col min="7938" max="7938" width="12.7109375" style="4" customWidth="1"/>
    <col min="7939" max="7939" width="11.140625" style="4" customWidth="1"/>
    <col min="7940" max="7940" width="10.85546875" style="4" customWidth="1"/>
    <col min="7941" max="7941" width="11.5703125" style="4" customWidth="1"/>
    <col min="7942" max="7942" width="13.42578125" style="4" customWidth="1"/>
    <col min="7943" max="7943" width="11.140625" style="4" customWidth="1"/>
    <col min="7944" max="7944" width="11.28515625" style="4" bestFit="1" customWidth="1"/>
    <col min="7945" max="7945" width="11.5703125" style="4" customWidth="1"/>
    <col min="7946" max="7946" width="8.85546875" style="4" customWidth="1"/>
    <col min="7947" max="7947" width="9.85546875" style="4" bestFit="1" customWidth="1"/>
    <col min="7948" max="7948" width="9.140625" style="4"/>
    <col min="7949" max="7949" width="9.5703125" style="4" bestFit="1" customWidth="1"/>
    <col min="7950" max="8190" width="9.140625" style="4"/>
    <col min="8191" max="8191" width="1.85546875" style="4" customWidth="1"/>
    <col min="8192" max="8192" width="7.28515625" style="4" customWidth="1"/>
    <col min="8193" max="8193" width="9.85546875" style="4" customWidth="1"/>
    <col min="8194" max="8194" width="12.7109375" style="4" customWidth="1"/>
    <col min="8195" max="8195" width="11.140625" style="4" customWidth="1"/>
    <col min="8196" max="8196" width="10.85546875" style="4" customWidth="1"/>
    <col min="8197" max="8197" width="11.5703125" style="4" customWidth="1"/>
    <col min="8198" max="8198" width="13.42578125" style="4" customWidth="1"/>
    <col min="8199" max="8199" width="11.140625" style="4" customWidth="1"/>
    <col min="8200" max="8200" width="11.28515625" style="4" bestFit="1" customWidth="1"/>
    <col min="8201" max="8201" width="11.5703125" style="4" customWidth="1"/>
    <col min="8202" max="8202" width="8.85546875" style="4" customWidth="1"/>
    <col min="8203" max="8203" width="9.85546875" style="4" bestFit="1" customWidth="1"/>
    <col min="8204" max="8204" width="9.140625" style="4"/>
    <col min="8205" max="8205" width="9.5703125" style="4" bestFit="1" customWidth="1"/>
    <col min="8206" max="8446" width="9.140625" style="4"/>
    <col min="8447" max="8447" width="1.85546875" style="4" customWidth="1"/>
    <col min="8448" max="8448" width="7.28515625" style="4" customWidth="1"/>
    <col min="8449" max="8449" width="9.85546875" style="4" customWidth="1"/>
    <col min="8450" max="8450" width="12.7109375" style="4" customWidth="1"/>
    <col min="8451" max="8451" width="11.140625" style="4" customWidth="1"/>
    <col min="8452" max="8452" width="10.85546875" style="4" customWidth="1"/>
    <col min="8453" max="8453" width="11.5703125" style="4" customWidth="1"/>
    <col min="8454" max="8454" width="13.42578125" style="4" customWidth="1"/>
    <col min="8455" max="8455" width="11.140625" style="4" customWidth="1"/>
    <col min="8456" max="8456" width="11.28515625" style="4" bestFit="1" customWidth="1"/>
    <col min="8457" max="8457" width="11.5703125" style="4" customWidth="1"/>
    <col min="8458" max="8458" width="8.85546875" style="4" customWidth="1"/>
    <col min="8459" max="8459" width="9.85546875" style="4" bestFit="1" customWidth="1"/>
    <col min="8460" max="8460" width="9.140625" style="4"/>
    <col min="8461" max="8461" width="9.5703125" style="4" bestFit="1" customWidth="1"/>
    <col min="8462" max="8702" width="9.140625" style="4"/>
    <col min="8703" max="8703" width="1.85546875" style="4" customWidth="1"/>
    <col min="8704" max="8704" width="7.28515625" style="4" customWidth="1"/>
    <col min="8705" max="8705" width="9.85546875" style="4" customWidth="1"/>
    <col min="8706" max="8706" width="12.7109375" style="4" customWidth="1"/>
    <col min="8707" max="8707" width="11.140625" style="4" customWidth="1"/>
    <col min="8708" max="8708" width="10.85546875" style="4" customWidth="1"/>
    <col min="8709" max="8709" width="11.5703125" style="4" customWidth="1"/>
    <col min="8710" max="8710" width="13.42578125" style="4" customWidth="1"/>
    <col min="8711" max="8711" width="11.140625" style="4" customWidth="1"/>
    <col min="8712" max="8712" width="11.28515625" style="4" bestFit="1" customWidth="1"/>
    <col min="8713" max="8713" width="11.5703125" style="4" customWidth="1"/>
    <col min="8714" max="8714" width="8.85546875" style="4" customWidth="1"/>
    <col min="8715" max="8715" width="9.85546875" style="4" bestFit="1" customWidth="1"/>
    <col min="8716" max="8716" width="9.140625" style="4"/>
    <col min="8717" max="8717" width="9.5703125" style="4" bestFit="1" customWidth="1"/>
    <col min="8718" max="8958" width="9.140625" style="4"/>
    <col min="8959" max="8959" width="1.85546875" style="4" customWidth="1"/>
    <col min="8960" max="8960" width="7.28515625" style="4" customWidth="1"/>
    <col min="8961" max="8961" width="9.85546875" style="4" customWidth="1"/>
    <col min="8962" max="8962" width="12.7109375" style="4" customWidth="1"/>
    <col min="8963" max="8963" width="11.140625" style="4" customWidth="1"/>
    <col min="8964" max="8964" width="10.85546875" style="4" customWidth="1"/>
    <col min="8965" max="8965" width="11.5703125" style="4" customWidth="1"/>
    <col min="8966" max="8966" width="13.42578125" style="4" customWidth="1"/>
    <col min="8967" max="8967" width="11.140625" style="4" customWidth="1"/>
    <col min="8968" max="8968" width="11.28515625" style="4" bestFit="1" customWidth="1"/>
    <col min="8969" max="8969" width="11.5703125" style="4" customWidth="1"/>
    <col min="8970" max="8970" width="8.85546875" style="4" customWidth="1"/>
    <col min="8971" max="8971" width="9.85546875" style="4" bestFit="1" customWidth="1"/>
    <col min="8972" max="8972" width="9.140625" style="4"/>
    <col min="8973" max="8973" width="9.5703125" style="4" bestFit="1" customWidth="1"/>
    <col min="8974" max="9214" width="9.140625" style="4"/>
    <col min="9215" max="9215" width="1.85546875" style="4" customWidth="1"/>
    <col min="9216" max="9216" width="7.28515625" style="4" customWidth="1"/>
    <col min="9217" max="9217" width="9.85546875" style="4" customWidth="1"/>
    <col min="9218" max="9218" width="12.7109375" style="4" customWidth="1"/>
    <col min="9219" max="9219" width="11.140625" style="4" customWidth="1"/>
    <col min="9220" max="9220" width="10.85546875" style="4" customWidth="1"/>
    <col min="9221" max="9221" width="11.5703125" style="4" customWidth="1"/>
    <col min="9222" max="9222" width="13.42578125" style="4" customWidth="1"/>
    <col min="9223" max="9223" width="11.140625" style="4" customWidth="1"/>
    <col min="9224" max="9224" width="11.28515625" style="4" bestFit="1" customWidth="1"/>
    <col min="9225" max="9225" width="11.5703125" style="4" customWidth="1"/>
    <col min="9226" max="9226" width="8.85546875" style="4" customWidth="1"/>
    <col min="9227" max="9227" width="9.85546875" style="4" bestFit="1" customWidth="1"/>
    <col min="9228" max="9228" width="9.140625" style="4"/>
    <col min="9229" max="9229" width="9.5703125" style="4" bestFit="1" customWidth="1"/>
    <col min="9230" max="9470" width="9.140625" style="4"/>
    <col min="9471" max="9471" width="1.85546875" style="4" customWidth="1"/>
    <col min="9472" max="9472" width="7.28515625" style="4" customWidth="1"/>
    <col min="9473" max="9473" width="9.85546875" style="4" customWidth="1"/>
    <col min="9474" max="9474" width="12.7109375" style="4" customWidth="1"/>
    <col min="9475" max="9475" width="11.140625" style="4" customWidth="1"/>
    <col min="9476" max="9476" width="10.85546875" style="4" customWidth="1"/>
    <col min="9477" max="9477" width="11.5703125" style="4" customWidth="1"/>
    <col min="9478" max="9478" width="13.42578125" style="4" customWidth="1"/>
    <col min="9479" max="9479" width="11.140625" style="4" customWidth="1"/>
    <col min="9480" max="9480" width="11.28515625" style="4" bestFit="1" customWidth="1"/>
    <col min="9481" max="9481" width="11.5703125" style="4" customWidth="1"/>
    <col min="9482" max="9482" width="8.85546875" style="4" customWidth="1"/>
    <col min="9483" max="9483" width="9.85546875" style="4" bestFit="1" customWidth="1"/>
    <col min="9484" max="9484" width="9.140625" style="4"/>
    <col min="9485" max="9485" width="9.5703125" style="4" bestFit="1" customWidth="1"/>
    <col min="9486" max="9726" width="9.140625" style="4"/>
    <col min="9727" max="9727" width="1.85546875" style="4" customWidth="1"/>
    <col min="9728" max="9728" width="7.28515625" style="4" customWidth="1"/>
    <col min="9729" max="9729" width="9.85546875" style="4" customWidth="1"/>
    <col min="9730" max="9730" width="12.7109375" style="4" customWidth="1"/>
    <col min="9731" max="9731" width="11.140625" style="4" customWidth="1"/>
    <col min="9732" max="9732" width="10.85546875" style="4" customWidth="1"/>
    <col min="9733" max="9733" width="11.5703125" style="4" customWidth="1"/>
    <col min="9734" max="9734" width="13.42578125" style="4" customWidth="1"/>
    <col min="9735" max="9735" width="11.140625" style="4" customWidth="1"/>
    <col min="9736" max="9736" width="11.28515625" style="4" bestFit="1" customWidth="1"/>
    <col min="9737" max="9737" width="11.5703125" style="4" customWidth="1"/>
    <col min="9738" max="9738" width="8.85546875" style="4" customWidth="1"/>
    <col min="9739" max="9739" width="9.85546875" style="4" bestFit="1" customWidth="1"/>
    <col min="9740" max="9740" width="9.140625" style="4"/>
    <col min="9741" max="9741" width="9.5703125" style="4" bestFit="1" customWidth="1"/>
    <col min="9742" max="9982" width="9.140625" style="4"/>
    <col min="9983" max="9983" width="1.85546875" style="4" customWidth="1"/>
    <col min="9984" max="9984" width="7.28515625" style="4" customWidth="1"/>
    <col min="9985" max="9985" width="9.85546875" style="4" customWidth="1"/>
    <col min="9986" max="9986" width="12.7109375" style="4" customWidth="1"/>
    <col min="9987" max="9987" width="11.140625" style="4" customWidth="1"/>
    <col min="9988" max="9988" width="10.85546875" style="4" customWidth="1"/>
    <col min="9989" max="9989" width="11.5703125" style="4" customWidth="1"/>
    <col min="9990" max="9990" width="13.42578125" style="4" customWidth="1"/>
    <col min="9991" max="9991" width="11.140625" style="4" customWidth="1"/>
    <col min="9992" max="9992" width="11.28515625" style="4" bestFit="1" customWidth="1"/>
    <col min="9993" max="9993" width="11.5703125" style="4" customWidth="1"/>
    <col min="9994" max="9994" width="8.85546875" style="4" customWidth="1"/>
    <col min="9995" max="9995" width="9.85546875" style="4" bestFit="1" customWidth="1"/>
    <col min="9996" max="9996" width="9.140625" style="4"/>
    <col min="9997" max="9997" width="9.5703125" style="4" bestFit="1" customWidth="1"/>
    <col min="9998" max="10238" width="9.140625" style="4"/>
    <col min="10239" max="10239" width="1.85546875" style="4" customWidth="1"/>
    <col min="10240" max="10240" width="7.28515625" style="4" customWidth="1"/>
    <col min="10241" max="10241" width="9.85546875" style="4" customWidth="1"/>
    <col min="10242" max="10242" width="12.7109375" style="4" customWidth="1"/>
    <col min="10243" max="10243" width="11.140625" style="4" customWidth="1"/>
    <col min="10244" max="10244" width="10.85546875" style="4" customWidth="1"/>
    <col min="10245" max="10245" width="11.5703125" style="4" customWidth="1"/>
    <col min="10246" max="10246" width="13.42578125" style="4" customWidth="1"/>
    <col min="10247" max="10247" width="11.140625" style="4" customWidth="1"/>
    <col min="10248" max="10248" width="11.28515625" style="4" bestFit="1" customWidth="1"/>
    <col min="10249" max="10249" width="11.5703125" style="4" customWidth="1"/>
    <col min="10250" max="10250" width="8.85546875" style="4" customWidth="1"/>
    <col min="10251" max="10251" width="9.85546875" style="4" bestFit="1" customWidth="1"/>
    <col min="10252" max="10252" width="9.140625" style="4"/>
    <col min="10253" max="10253" width="9.5703125" style="4" bestFit="1" customWidth="1"/>
    <col min="10254" max="10494" width="9.140625" style="4"/>
    <col min="10495" max="10495" width="1.85546875" style="4" customWidth="1"/>
    <col min="10496" max="10496" width="7.28515625" style="4" customWidth="1"/>
    <col min="10497" max="10497" width="9.85546875" style="4" customWidth="1"/>
    <col min="10498" max="10498" width="12.7109375" style="4" customWidth="1"/>
    <col min="10499" max="10499" width="11.140625" style="4" customWidth="1"/>
    <col min="10500" max="10500" width="10.85546875" style="4" customWidth="1"/>
    <col min="10501" max="10501" width="11.5703125" style="4" customWidth="1"/>
    <col min="10502" max="10502" width="13.42578125" style="4" customWidth="1"/>
    <col min="10503" max="10503" width="11.140625" style="4" customWidth="1"/>
    <col min="10504" max="10504" width="11.28515625" style="4" bestFit="1" customWidth="1"/>
    <col min="10505" max="10505" width="11.5703125" style="4" customWidth="1"/>
    <col min="10506" max="10506" width="8.85546875" style="4" customWidth="1"/>
    <col min="10507" max="10507" width="9.85546875" style="4" bestFit="1" customWidth="1"/>
    <col min="10508" max="10508" width="9.140625" style="4"/>
    <col min="10509" max="10509" width="9.5703125" style="4" bestFit="1" customWidth="1"/>
    <col min="10510" max="10750" width="9.140625" style="4"/>
    <col min="10751" max="10751" width="1.85546875" style="4" customWidth="1"/>
    <col min="10752" max="10752" width="7.28515625" style="4" customWidth="1"/>
    <col min="10753" max="10753" width="9.85546875" style="4" customWidth="1"/>
    <col min="10754" max="10754" width="12.7109375" style="4" customWidth="1"/>
    <col min="10755" max="10755" width="11.140625" style="4" customWidth="1"/>
    <col min="10756" max="10756" width="10.85546875" style="4" customWidth="1"/>
    <col min="10757" max="10757" width="11.5703125" style="4" customWidth="1"/>
    <col min="10758" max="10758" width="13.42578125" style="4" customWidth="1"/>
    <col min="10759" max="10759" width="11.140625" style="4" customWidth="1"/>
    <col min="10760" max="10760" width="11.28515625" style="4" bestFit="1" customWidth="1"/>
    <col min="10761" max="10761" width="11.5703125" style="4" customWidth="1"/>
    <col min="10762" max="10762" width="8.85546875" style="4" customWidth="1"/>
    <col min="10763" max="10763" width="9.85546875" style="4" bestFit="1" customWidth="1"/>
    <col min="10764" max="10764" width="9.140625" style="4"/>
    <col min="10765" max="10765" width="9.5703125" style="4" bestFit="1" customWidth="1"/>
    <col min="10766" max="11006" width="9.140625" style="4"/>
    <col min="11007" max="11007" width="1.85546875" style="4" customWidth="1"/>
    <col min="11008" max="11008" width="7.28515625" style="4" customWidth="1"/>
    <col min="11009" max="11009" width="9.85546875" style="4" customWidth="1"/>
    <col min="11010" max="11010" width="12.7109375" style="4" customWidth="1"/>
    <col min="11011" max="11011" width="11.140625" style="4" customWidth="1"/>
    <col min="11012" max="11012" width="10.85546875" style="4" customWidth="1"/>
    <col min="11013" max="11013" width="11.5703125" style="4" customWidth="1"/>
    <col min="11014" max="11014" width="13.42578125" style="4" customWidth="1"/>
    <col min="11015" max="11015" width="11.140625" style="4" customWidth="1"/>
    <col min="11016" max="11016" width="11.28515625" style="4" bestFit="1" customWidth="1"/>
    <col min="11017" max="11017" width="11.5703125" style="4" customWidth="1"/>
    <col min="11018" max="11018" width="8.85546875" style="4" customWidth="1"/>
    <col min="11019" max="11019" width="9.85546875" style="4" bestFit="1" customWidth="1"/>
    <col min="11020" max="11020" width="9.140625" style="4"/>
    <col min="11021" max="11021" width="9.5703125" style="4" bestFit="1" customWidth="1"/>
    <col min="11022" max="11262" width="9.140625" style="4"/>
    <col min="11263" max="11263" width="1.85546875" style="4" customWidth="1"/>
    <col min="11264" max="11264" width="7.28515625" style="4" customWidth="1"/>
    <col min="11265" max="11265" width="9.85546875" style="4" customWidth="1"/>
    <col min="11266" max="11266" width="12.7109375" style="4" customWidth="1"/>
    <col min="11267" max="11267" width="11.140625" style="4" customWidth="1"/>
    <col min="11268" max="11268" width="10.85546875" style="4" customWidth="1"/>
    <col min="11269" max="11269" width="11.5703125" style="4" customWidth="1"/>
    <col min="11270" max="11270" width="13.42578125" style="4" customWidth="1"/>
    <col min="11271" max="11271" width="11.140625" style="4" customWidth="1"/>
    <col min="11272" max="11272" width="11.28515625" style="4" bestFit="1" customWidth="1"/>
    <col min="11273" max="11273" width="11.5703125" style="4" customWidth="1"/>
    <col min="11274" max="11274" width="8.85546875" style="4" customWidth="1"/>
    <col min="11275" max="11275" width="9.85546875" style="4" bestFit="1" customWidth="1"/>
    <col min="11276" max="11276" width="9.140625" style="4"/>
    <col min="11277" max="11277" width="9.5703125" style="4" bestFit="1" customWidth="1"/>
    <col min="11278" max="11518" width="9.140625" style="4"/>
    <col min="11519" max="11519" width="1.85546875" style="4" customWidth="1"/>
    <col min="11520" max="11520" width="7.28515625" style="4" customWidth="1"/>
    <col min="11521" max="11521" width="9.85546875" style="4" customWidth="1"/>
    <col min="11522" max="11522" width="12.7109375" style="4" customWidth="1"/>
    <col min="11523" max="11523" width="11.140625" style="4" customWidth="1"/>
    <col min="11524" max="11524" width="10.85546875" style="4" customWidth="1"/>
    <col min="11525" max="11525" width="11.5703125" style="4" customWidth="1"/>
    <col min="11526" max="11526" width="13.42578125" style="4" customWidth="1"/>
    <col min="11527" max="11527" width="11.140625" style="4" customWidth="1"/>
    <col min="11528" max="11528" width="11.28515625" style="4" bestFit="1" customWidth="1"/>
    <col min="11529" max="11529" width="11.5703125" style="4" customWidth="1"/>
    <col min="11530" max="11530" width="8.85546875" style="4" customWidth="1"/>
    <col min="11531" max="11531" width="9.85546875" style="4" bestFit="1" customWidth="1"/>
    <col min="11532" max="11532" width="9.140625" style="4"/>
    <col min="11533" max="11533" width="9.5703125" style="4" bestFit="1" customWidth="1"/>
    <col min="11534" max="11774" width="9.140625" style="4"/>
    <col min="11775" max="11775" width="1.85546875" style="4" customWidth="1"/>
    <col min="11776" max="11776" width="7.28515625" style="4" customWidth="1"/>
    <col min="11777" max="11777" width="9.85546875" style="4" customWidth="1"/>
    <col min="11778" max="11778" width="12.7109375" style="4" customWidth="1"/>
    <col min="11779" max="11779" width="11.140625" style="4" customWidth="1"/>
    <col min="11780" max="11780" width="10.85546875" style="4" customWidth="1"/>
    <col min="11781" max="11781" width="11.5703125" style="4" customWidth="1"/>
    <col min="11782" max="11782" width="13.42578125" style="4" customWidth="1"/>
    <col min="11783" max="11783" width="11.140625" style="4" customWidth="1"/>
    <col min="11784" max="11784" width="11.28515625" style="4" bestFit="1" customWidth="1"/>
    <col min="11785" max="11785" width="11.5703125" style="4" customWidth="1"/>
    <col min="11786" max="11786" width="8.85546875" style="4" customWidth="1"/>
    <col min="11787" max="11787" width="9.85546875" style="4" bestFit="1" customWidth="1"/>
    <col min="11788" max="11788" width="9.140625" style="4"/>
    <col min="11789" max="11789" width="9.5703125" style="4" bestFit="1" customWidth="1"/>
    <col min="11790" max="12030" width="9.140625" style="4"/>
    <col min="12031" max="12031" width="1.85546875" style="4" customWidth="1"/>
    <col min="12032" max="12032" width="7.28515625" style="4" customWidth="1"/>
    <col min="12033" max="12033" width="9.85546875" style="4" customWidth="1"/>
    <col min="12034" max="12034" width="12.7109375" style="4" customWidth="1"/>
    <col min="12035" max="12035" width="11.140625" style="4" customWidth="1"/>
    <col min="12036" max="12036" width="10.85546875" style="4" customWidth="1"/>
    <col min="12037" max="12037" width="11.5703125" style="4" customWidth="1"/>
    <col min="12038" max="12038" width="13.42578125" style="4" customWidth="1"/>
    <col min="12039" max="12039" width="11.140625" style="4" customWidth="1"/>
    <col min="12040" max="12040" width="11.28515625" style="4" bestFit="1" customWidth="1"/>
    <col min="12041" max="12041" width="11.5703125" style="4" customWidth="1"/>
    <col min="12042" max="12042" width="8.85546875" style="4" customWidth="1"/>
    <col min="12043" max="12043" width="9.85546875" style="4" bestFit="1" customWidth="1"/>
    <col min="12044" max="12044" width="9.140625" style="4"/>
    <col min="12045" max="12045" width="9.5703125" style="4" bestFit="1" customWidth="1"/>
    <col min="12046" max="12286" width="9.140625" style="4"/>
    <col min="12287" max="12287" width="1.85546875" style="4" customWidth="1"/>
    <col min="12288" max="12288" width="7.28515625" style="4" customWidth="1"/>
    <col min="12289" max="12289" width="9.85546875" style="4" customWidth="1"/>
    <col min="12290" max="12290" width="12.7109375" style="4" customWidth="1"/>
    <col min="12291" max="12291" width="11.140625" style="4" customWidth="1"/>
    <col min="12292" max="12292" width="10.85546875" style="4" customWidth="1"/>
    <col min="12293" max="12293" width="11.5703125" style="4" customWidth="1"/>
    <col min="12294" max="12294" width="13.42578125" style="4" customWidth="1"/>
    <col min="12295" max="12295" width="11.140625" style="4" customWidth="1"/>
    <col min="12296" max="12296" width="11.28515625" style="4" bestFit="1" customWidth="1"/>
    <col min="12297" max="12297" width="11.5703125" style="4" customWidth="1"/>
    <col min="12298" max="12298" width="8.85546875" style="4" customWidth="1"/>
    <col min="12299" max="12299" width="9.85546875" style="4" bestFit="1" customWidth="1"/>
    <col min="12300" max="12300" width="9.140625" style="4"/>
    <col min="12301" max="12301" width="9.5703125" style="4" bestFit="1" customWidth="1"/>
    <col min="12302" max="12542" width="9.140625" style="4"/>
    <col min="12543" max="12543" width="1.85546875" style="4" customWidth="1"/>
    <col min="12544" max="12544" width="7.28515625" style="4" customWidth="1"/>
    <col min="12545" max="12545" width="9.85546875" style="4" customWidth="1"/>
    <col min="12546" max="12546" width="12.7109375" style="4" customWidth="1"/>
    <col min="12547" max="12547" width="11.140625" style="4" customWidth="1"/>
    <col min="12548" max="12548" width="10.85546875" style="4" customWidth="1"/>
    <col min="12549" max="12549" width="11.5703125" style="4" customWidth="1"/>
    <col min="12550" max="12550" width="13.42578125" style="4" customWidth="1"/>
    <col min="12551" max="12551" width="11.140625" style="4" customWidth="1"/>
    <col min="12552" max="12552" width="11.28515625" style="4" bestFit="1" customWidth="1"/>
    <col min="12553" max="12553" width="11.5703125" style="4" customWidth="1"/>
    <col min="12554" max="12554" width="8.85546875" style="4" customWidth="1"/>
    <col min="12555" max="12555" width="9.85546875" style="4" bestFit="1" customWidth="1"/>
    <col min="12556" max="12556" width="9.140625" style="4"/>
    <col min="12557" max="12557" width="9.5703125" style="4" bestFit="1" customWidth="1"/>
    <col min="12558" max="12798" width="9.140625" style="4"/>
    <col min="12799" max="12799" width="1.85546875" style="4" customWidth="1"/>
    <col min="12800" max="12800" width="7.28515625" style="4" customWidth="1"/>
    <col min="12801" max="12801" width="9.85546875" style="4" customWidth="1"/>
    <col min="12802" max="12802" width="12.7109375" style="4" customWidth="1"/>
    <col min="12803" max="12803" width="11.140625" style="4" customWidth="1"/>
    <col min="12804" max="12804" width="10.85546875" style="4" customWidth="1"/>
    <col min="12805" max="12805" width="11.5703125" style="4" customWidth="1"/>
    <col min="12806" max="12806" width="13.42578125" style="4" customWidth="1"/>
    <col min="12807" max="12807" width="11.140625" style="4" customWidth="1"/>
    <col min="12808" max="12808" width="11.28515625" style="4" bestFit="1" customWidth="1"/>
    <col min="12809" max="12809" width="11.5703125" style="4" customWidth="1"/>
    <col min="12810" max="12810" width="8.85546875" style="4" customWidth="1"/>
    <col min="12811" max="12811" width="9.85546875" style="4" bestFit="1" customWidth="1"/>
    <col min="12812" max="12812" width="9.140625" style="4"/>
    <col min="12813" max="12813" width="9.5703125" style="4" bestFit="1" customWidth="1"/>
    <col min="12814" max="13054" width="9.140625" style="4"/>
    <col min="13055" max="13055" width="1.85546875" style="4" customWidth="1"/>
    <col min="13056" max="13056" width="7.28515625" style="4" customWidth="1"/>
    <col min="13057" max="13057" width="9.85546875" style="4" customWidth="1"/>
    <col min="13058" max="13058" width="12.7109375" style="4" customWidth="1"/>
    <col min="13059" max="13059" width="11.140625" style="4" customWidth="1"/>
    <col min="13060" max="13060" width="10.85546875" style="4" customWidth="1"/>
    <col min="13061" max="13061" width="11.5703125" style="4" customWidth="1"/>
    <col min="13062" max="13062" width="13.42578125" style="4" customWidth="1"/>
    <col min="13063" max="13063" width="11.140625" style="4" customWidth="1"/>
    <col min="13064" max="13064" width="11.28515625" style="4" bestFit="1" customWidth="1"/>
    <col min="13065" max="13065" width="11.5703125" style="4" customWidth="1"/>
    <col min="13066" max="13066" width="8.85546875" style="4" customWidth="1"/>
    <col min="13067" max="13067" width="9.85546875" style="4" bestFit="1" customWidth="1"/>
    <col min="13068" max="13068" width="9.140625" style="4"/>
    <col min="13069" max="13069" width="9.5703125" style="4" bestFit="1" customWidth="1"/>
    <col min="13070" max="13310" width="9.140625" style="4"/>
    <col min="13311" max="13311" width="1.85546875" style="4" customWidth="1"/>
    <col min="13312" max="13312" width="7.28515625" style="4" customWidth="1"/>
    <col min="13313" max="13313" width="9.85546875" style="4" customWidth="1"/>
    <col min="13314" max="13314" width="12.7109375" style="4" customWidth="1"/>
    <col min="13315" max="13315" width="11.140625" style="4" customWidth="1"/>
    <col min="13316" max="13316" width="10.85546875" style="4" customWidth="1"/>
    <col min="13317" max="13317" width="11.5703125" style="4" customWidth="1"/>
    <col min="13318" max="13318" width="13.42578125" style="4" customWidth="1"/>
    <col min="13319" max="13319" width="11.140625" style="4" customWidth="1"/>
    <col min="13320" max="13320" width="11.28515625" style="4" bestFit="1" customWidth="1"/>
    <col min="13321" max="13321" width="11.5703125" style="4" customWidth="1"/>
    <col min="13322" max="13322" width="8.85546875" style="4" customWidth="1"/>
    <col min="13323" max="13323" width="9.85546875" style="4" bestFit="1" customWidth="1"/>
    <col min="13324" max="13324" width="9.140625" style="4"/>
    <col min="13325" max="13325" width="9.5703125" style="4" bestFit="1" customWidth="1"/>
    <col min="13326" max="13566" width="9.140625" style="4"/>
    <col min="13567" max="13567" width="1.85546875" style="4" customWidth="1"/>
    <col min="13568" max="13568" width="7.28515625" style="4" customWidth="1"/>
    <col min="13569" max="13569" width="9.85546875" style="4" customWidth="1"/>
    <col min="13570" max="13570" width="12.7109375" style="4" customWidth="1"/>
    <col min="13571" max="13571" width="11.140625" style="4" customWidth="1"/>
    <col min="13572" max="13572" width="10.85546875" style="4" customWidth="1"/>
    <col min="13573" max="13573" width="11.5703125" style="4" customWidth="1"/>
    <col min="13574" max="13574" width="13.42578125" style="4" customWidth="1"/>
    <col min="13575" max="13575" width="11.140625" style="4" customWidth="1"/>
    <col min="13576" max="13576" width="11.28515625" style="4" bestFit="1" customWidth="1"/>
    <col min="13577" max="13577" width="11.5703125" style="4" customWidth="1"/>
    <col min="13578" max="13578" width="8.85546875" style="4" customWidth="1"/>
    <col min="13579" max="13579" width="9.85546875" style="4" bestFit="1" customWidth="1"/>
    <col min="13580" max="13580" width="9.140625" style="4"/>
    <col min="13581" max="13581" width="9.5703125" style="4" bestFit="1" customWidth="1"/>
    <col min="13582" max="13822" width="9.140625" style="4"/>
    <col min="13823" max="13823" width="1.85546875" style="4" customWidth="1"/>
    <col min="13824" max="13824" width="7.28515625" style="4" customWidth="1"/>
    <col min="13825" max="13825" width="9.85546875" style="4" customWidth="1"/>
    <col min="13826" max="13826" width="12.7109375" style="4" customWidth="1"/>
    <col min="13827" max="13827" width="11.140625" style="4" customWidth="1"/>
    <col min="13828" max="13828" width="10.85546875" style="4" customWidth="1"/>
    <col min="13829" max="13829" width="11.5703125" style="4" customWidth="1"/>
    <col min="13830" max="13830" width="13.42578125" style="4" customWidth="1"/>
    <col min="13831" max="13831" width="11.140625" style="4" customWidth="1"/>
    <col min="13832" max="13832" width="11.28515625" style="4" bestFit="1" customWidth="1"/>
    <col min="13833" max="13833" width="11.5703125" style="4" customWidth="1"/>
    <col min="13834" max="13834" width="8.85546875" style="4" customWidth="1"/>
    <col min="13835" max="13835" width="9.85546875" style="4" bestFit="1" customWidth="1"/>
    <col min="13836" max="13836" width="9.140625" style="4"/>
    <col min="13837" max="13837" width="9.5703125" style="4" bestFit="1" customWidth="1"/>
    <col min="13838" max="14078" width="9.140625" style="4"/>
    <col min="14079" max="14079" width="1.85546875" style="4" customWidth="1"/>
    <col min="14080" max="14080" width="7.28515625" style="4" customWidth="1"/>
    <col min="14081" max="14081" width="9.85546875" style="4" customWidth="1"/>
    <col min="14082" max="14082" width="12.7109375" style="4" customWidth="1"/>
    <col min="14083" max="14083" width="11.140625" style="4" customWidth="1"/>
    <col min="14084" max="14084" width="10.85546875" style="4" customWidth="1"/>
    <col min="14085" max="14085" width="11.5703125" style="4" customWidth="1"/>
    <col min="14086" max="14086" width="13.42578125" style="4" customWidth="1"/>
    <col min="14087" max="14087" width="11.140625" style="4" customWidth="1"/>
    <col min="14088" max="14088" width="11.28515625" style="4" bestFit="1" customWidth="1"/>
    <col min="14089" max="14089" width="11.5703125" style="4" customWidth="1"/>
    <col min="14090" max="14090" width="8.85546875" style="4" customWidth="1"/>
    <col min="14091" max="14091" width="9.85546875" style="4" bestFit="1" customWidth="1"/>
    <col min="14092" max="14092" width="9.140625" style="4"/>
    <col min="14093" max="14093" width="9.5703125" style="4" bestFit="1" customWidth="1"/>
    <col min="14094" max="14334" width="9.140625" style="4"/>
    <col min="14335" max="14335" width="1.85546875" style="4" customWidth="1"/>
    <col min="14336" max="14336" width="7.28515625" style="4" customWidth="1"/>
    <col min="14337" max="14337" width="9.85546875" style="4" customWidth="1"/>
    <col min="14338" max="14338" width="12.7109375" style="4" customWidth="1"/>
    <col min="14339" max="14339" width="11.140625" style="4" customWidth="1"/>
    <col min="14340" max="14340" width="10.85546875" style="4" customWidth="1"/>
    <col min="14341" max="14341" width="11.5703125" style="4" customWidth="1"/>
    <col min="14342" max="14342" width="13.42578125" style="4" customWidth="1"/>
    <col min="14343" max="14343" width="11.140625" style="4" customWidth="1"/>
    <col min="14344" max="14344" width="11.28515625" style="4" bestFit="1" customWidth="1"/>
    <col min="14345" max="14345" width="11.5703125" style="4" customWidth="1"/>
    <col min="14346" max="14346" width="8.85546875" style="4" customWidth="1"/>
    <col min="14347" max="14347" width="9.85546875" style="4" bestFit="1" customWidth="1"/>
    <col min="14348" max="14348" width="9.140625" style="4"/>
    <col min="14349" max="14349" width="9.5703125" style="4" bestFit="1" customWidth="1"/>
    <col min="14350" max="14590" width="9.140625" style="4"/>
    <col min="14591" max="14591" width="1.85546875" style="4" customWidth="1"/>
    <col min="14592" max="14592" width="7.28515625" style="4" customWidth="1"/>
    <col min="14593" max="14593" width="9.85546875" style="4" customWidth="1"/>
    <col min="14594" max="14594" width="12.7109375" style="4" customWidth="1"/>
    <col min="14595" max="14595" width="11.140625" style="4" customWidth="1"/>
    <col min="14596" max="14596" width="10.85546875" style="4" customWidth="1"/>
    <col min="14597" max="14597" width="11.5703125" style="4" customWidth="1"/>
    <col min="14598" max="14598" width="13.42578125" style="4" customWidth="1"/>
    <col min="14599" max="14599" width="11.140625" style="4" customWidth="1"/>
    <col min="14600" max="14600" width="11.28515625" style="4" bestFit="1" customWidth="1"/>
    <col min="14601" max="14601" width="11.5703125" style="4" customWidth="1"/>
    <col min="14602" max="14602" width="8.85546875" style="4" customWidth="1"/>
    <col min="14603" max="14603" width="9.85546875" style="4" bestFit="1" customWidth="1"/>
    <col min="14604" max="14604" width="9.140625" style="4"/>
    <col min="14605" max="14605" width="9.5703125" style="4" bestFit="1" customWidth="1"/>
    <col min="14606" max="14846" width="9.140625" style="4"/>
    <col min="14847" max="14847" width="1.85546875" style="4" customWidth="1"/>
    <col min="14848" max="14848" width="7.28515625" style="4" customWidth="1"/>
    <col min="14849" max="14849" width="9.85546875" style="4" customWidth="1"/>
    <col min="14850" max="14850" width="12.7109375" style="4" customWidth="1"/>
    <col min="14851" max="14851" width="11.140625" style="4" customWidth="1"/>
    <col min="14852" max="14852" width="10.85546875" style="4" customWidth="1"/>
    <col min="14853" max="14853" width="11.5703125" style="4" customWidth="1"/>
    <col min="14854" max="14854" width="13.42578125" style="4" customWidth="1"/>
    <col min="14855" max="14855" width="11.140625" style="4" customWidth="1"/>
    <col min="14856" max="14856" width="11.28515625" style="4" bestFit="1" customWidth="1"/>
    <col min="14857" max="14857" width="11.5703125" style="4" customWidth="1"/>
    <col min="14858" max="14858" width="8.85546875" style="4" customWidth="1"/>
    <col min="14859" max="14859" width="9.85546875" style="4" bestFit="1" customWidth="1"/>
    <col min="14860" max="14860" width="9.140625" style="4"/>
    <col min="14861" max="14861" width="9.5703125" style="4" bestFit="1" customWidth="1"/>
    <col min="14862" max="15102" width="9.140625" style="4"/>
    <col min="15103" max="15103" width="1.85546875" style="4" customWidth="1"/>
    <col min="15104" max="15104" width="7.28515625" style="4" customWidth="1"/>
    <col min="15105" max="15105" width="9.85546875" style="4" customWidth="1"/>
    <col min="15106" max="15106" width="12.7109375" style="4" customWidth="1"/>
    <col min="15107" max="15107" width="11.140625" style="4" customWidth="1"/>
    <col min="15108" max="15108" width="10.85546875" style="4" customWidth="1"/>
    <col min="15109" max="15109" width="11.5703125" style="4" customWidth="1"/>
    <col min="15110" max="15110" width="13.42578125" style="4" customWidth="1"/>
    <col min="15111" max="15111" width="11.140625" style="4" customWidth="1"/>
    <col min="15112" max="15112" width="11.28515625" style="4" bestFit="1" customWidth="1"/>
    <col min="15113" max="15113" width="11.5703125" style="4" customWidth="1"/>
    <col min="15114" max="15114" width="8.85546875" style="4" customWidth="1"/>
    <col min="15115" max="15115" width="9.85546875" style="4" bestFit="1" customWidth="1"/>
    <col min="15116" max="15116" width="9.140625" style="4"/>
    <col min="15117" max="15117" width="9.5703125" style="4" bestFit="1" customWidth="1"/>
    <col min="15118" max="15358" width="9.140625" style="4"/>
    <col min="15359" max="15359" width="1.85546875" style="4" customWidth="1"/>
    <col min="15360" max="15360" width="7.28515625" style="4" customWidth="1"/>
    <col min="15361" max="15361" width="9.85546875" style="4" customWidth="1"/>
    <col min="15362" max="15362" width="12.7109375" style="4" customWidth="1"/>
    <col min="15363" max="15363" width="11.140625" style="4" customWidth="1"/>
    <col min="15364" max="15364" width="10.85546875" style="4" customWidth="1"/>
    <col min="15365" max="15365" width="11.5703125" style="4" customWidth="1"/>
    <col min="15366" max="15366" width="13.42578125" style="4" customWidth="1"/>
    <col min="15367" max="15367" width="11.140625" style="4" customWidth="1"/>
    <col min="15368" max="15368" width="11.28515625" style="4" bestFit="1" customWidth="1"/>
    <col min="15369" max="15369" width="11.5703125" style="4" customWidth="1"/>
    <col min="15370" max="15370" width="8.85546875" style="4" customWidth="1"/>
    <col min="15371" max="15371" width="9.85546875" style="4" bestFit="1" customWidth="1"/>
    <col min="15372" max="15372" width="9.140625" style="4"/>
    <col min="15373" max="15373" width="9.5703125" style="4" bestFit="1" customWidth="1"/>
    <col min="15374" max="15614" width="9.140625" style="4"/>
    <col min="15615" max="15615" width="1.85546875" style="4" customWidth="1"/>
    <col min="15616" max="15616" width="7.28515625" style="4" customWidth="1"/>
    <col min="15617" max="15617" width="9.85546875" style="4" customWidth="1"/>
    <col min="15618" max="15618" width="12.7109375" style="4" customWidth="1"/>
    <col min="15619" max="15619" width="11.140625" style="4" customWidth="1"/>
    <col min="15620" max="15620" width="10.85546875" style="4" customWidth="1"/>
    <col min="15621" max="15621" width="11.5703125" style="4" customWidth="1"/>
    <col min="15622" max="15622" width="13.42578125" style="4" customWidth="1"/>
    <col min="15623" max="15623" width="11.140625" style="4" customWidth="1"/>
    <col min="15624" max="15624" width="11.28515625" style="4" bestFit="1" customWidth="1"/>
    <col min="15625" max="15625" width="11.5703125" style="4" customWidth="1"/>
    <col min="15626" max="15626" width="8.85546875" style="4" customWidth="1"/>
    <col min="15627" max="15627" width="9.85546875" style="4" bestFit="1" customWidth="1"/>
    <col min="15628" max="15628" width="9.140625" style="4"/>
    <col min="15629" max="15629" width="9.5703125" style="4" bestFit="1" customWidth="1"/>
    <col min="15630" max="15870" width="9.140625" style="4"/>
    <col min="15871" max="15871" width="1.85546875" style="4" customWidth="1"/>
    <col min="15872" max="15872" width="7.28515625" style="4" customWidth="1"/>
    <col min="15873" max="15873" width="9.85546875" style="4" customWidth="1"/>
    <col min="15874" max="15874" width="12.7109375" style="4" customWidth="1"/>
    <col min="15875" max="15875" width="11.140625" style="4" customWidth="1"/>
    <col min="15876" max="15876" width="10.85546875" style="4" customWidth="1"/>
    <col min="15877" max="15877" width="11.5703125" style="4" customWidth="1"/>
    <col min="15878" max="15878" width="13.42578125" style="4" customWidth="1"/>
    <col min="15879" max="15879" width="11.140625" style="4" customWidth="1"/>
    <col min="15880" max="15880" width="11.28515625" style="4" bestFit="1" customWidth="1"/>
    <col min="15881" max="15881" width="11.5703125" style="4" customWidth="1"/>
    <col min="15882" max="15882" width="8.85546875" style="4" customWidth="1"/>
    <col min="15883" max="15883" width="9.85546875" style="4" bestFit="1" customWidth="1"/>
    <col min="15884" max="15884" width="9.140625" style="4"/>
    <col min="15885" max="15885" width="9.5703125" style="4" bestFit="1" customWidth="1"/>
    <col min="15886" max="16126" width="9.140625" style="4"/>
    <col min="16127" max="16127" width="1.85546875" style="4" customWidth="1"/>
    <col min="16128" max="16128" width="7.28515625" style="4" customWidth="1"/>
    <col min="16129" max="16129" width="9.85546875" style="4" customWidth="1"/>
    <col min="16130" max="16130" width="12.7109375" style="4" customWidth="1"/>
    <col min="16131" max="16131" width="11.140625" style="4" customWidth="1"/>
    <col min="16132" max="16132" width="10.85546875" style="4" customWidth="1"/>
    <col min="16133" max="16133" width="11.5703125" style="4" customWidth="1"/>
    <col min="16134" max="16134" width="13.42578125" style="4" customWidth="1"/>
    <col min="16135" max="16135" width="11.140625" style="4" customWidth="1"/>
    <col min="16136" max="16136" width="11.28515625" style="4" bestFit="1" customWidth="1"/>
    <col min="16137" max="16137" width="11.5703125" style="4" customWidth="1"/>
    <col min="16138" max="16138" width="8.85546875" style="4" customWidth="1"/>
    <col min="16139" max="16139" width="9.85546875" style="4" bestFit="1" customWidth="1"/>
    <col min="16140" max="16140" width="9.140625" style="4"/>
    <col min="16141" max="16141" width="9.5703125" style="4" bestFit="1" customWidth="1"/>
    <col min="16142" max="16384" width="9.140625" style="4"/>
  </cols>
  <sheetData>
    <row r="5" spans="1:11" ht="15.75" thickBot="1" x14ac:dyDescent="0.3"/>
    <row r="6" spans="1:11" ht="21.75" thickBot="1" x14ac:dyDescent="0.3">
      <c r="A6" s="312" t="s">
        <v>316</v>
      </c>
      <c r="B6" s="313"/>
      <c r="C6" s="313"/>
      <c r="D6" s="313"/>
      <c r="E6" s="313"/>
      <c r="F6" s="313"/>
      <c r="G6" s="313"/>
      <c r="H6" s="313"/>
      <c r="I6" s="313"/>
      <c r="J6" s="314"/>
      <c r="K6" s="53"/>
    </row>
    <row r="7" spans="1:11" ht="21" x14ac:dyDescent="0.25">
      <c r="A7" s="315" t="s">
        <v>187</v>
      </c>
      <c r="B7" s="316"/>
      <c r="C7" s="316"/>
      <c r="D7" s="316"/>
      <c r="E7" s="316"/>
      <c r="F7" s="316"/>
      <c r="G7" s="316"/>
      <c r="H7" s="316"/>
      <c r="I7" s="316"/>
      <c r="J7" s="317"/>
      <c r="K7" s="53"/>
    </row>
    <row r="8" spans="1:11" ht="11.25" customHeight="1" x14ac:dyDescent="0.25">
      <c r="A8" s="318"/>
      <c r="B8" s="319"/>
      <c r="C8" s="319"/>
      <c r="D8" s="319"/>
      <c r="E8" s="319"/>
      <c r="F8" s="319"/>
      <c r="G8" s="319"/>
      <c r="H8" s="319"/>
      <c r="I8" s="319"/>
      <c r="J8" s="320"/>
      <c r="K8" s="54"/>
    </row>
    <row r="9" spans="1:11" s="1" customFormat="1" ht="12.75" customHeight="1" x14ac:dyDescent="0.25">
      <c r="A9" s="321" t="s">
        <v>0</v>
      </c>
      <c r="B9" s="235"/>
      <c r="C9" s="235"/>
      <c r="D9" s="235"/>
      <c r="E9" s="235"/>
      <c r="F9" s="235"/>
      <c r="G9" s="235"/>
      <c r="H9" s="235"/>
      <c r="I9" s="235"/>
      <c r="J9" s="236"/>
      <c r="K9" s="44"/>
    </row>
    <row r="10" spans="1:11" s="1" customFormat="1" ht="13.5" customHeight="1" x14ac:dyDescent="0.25">
      <c r="A10" s="322" t="s">
        <v>121</v>
      </c>
      <c r="B10" s="323"/>
      <c r="C10" s="324" t="s">
        <v>239</v>
      </c>
      <c r="D10" s="325"/>
      <c r="E10" s="325"/>
      <c r="F10" s="325"/>
      <c r="G10" s="325"/>
      <c r="H10" s="325"/>
      <c r="I10" s="325"/>
      <c r="J10" s="326"/>
      <c r="K10" s="45"/>
    </row>
    <row r="11" spans="1:11" ht="13.5" customHeight="1" x14ac:dyDescent="0.25">
      <c r="A11" s="322" t="s">
        <v>1</v>
      </c>
      <c r="B11" s="323"/>
      <c r="C11" s="327" t="s">
        <v>311</v>
      </c>
      <c r="D11" s="327"/>
      <c r="E11" s="327"/>
      <c r="F11" s="327"/>
      <c r="G11" s="327"/>
      <c r="H11" s="327"/>
      <c r="I11" s="327"/>
      <c r="J11" s="328"/>
      <c r="K11" s="45"/>
    </row>
    <row r="12" spans="1:11" ht="15" customHeight="1" x14ac:dyDescent="0.25">
      <c r="A12" s="322" t="s">
        <v>2</v>
      </c>
      <c r="B12" s="323"/>
      <c r="C12" s="329" t="s">
        <v>240</v>
      </c>
      <c r="D12" s="330"/>
      <c r="E12" s="330"/>
      <c r="F12" s="330"/>
      <c r="G12" s="330"/>
      <c r="H12" s="330"/>
      <c r="I12" s="330"/>
      <c r="J12" s="331"/>
      <c r="K12" s="45"/>
    </row>
    <row r="13" spans="1:11" ht="13.5" customHeight="1" x14ac:dyDescent="0.25">
      <c r="A13" s="299" t="s">
        <v>3</v>
      </c>
      <c r="B13" s="279"/>
      <c r="C13" s="279"/>
      <c r="D13" s="279"/>
      <c r="E13" s="279"/>
      <c r="F13" s="279"/>
      <c r="G13" s="279"/>
      <c r="H13" s="279"/>
      <c r="I13" s="279"/>
      <c r="J13" s="280"/>
      <c r="K13" s="44"/>
    </row>
    <row r="14" spans="1:11" ht="13.5" customHeight="1" x14ac:dyDescent="0.25">
      <c r="A14" s="17" t="s">
        <v>4</v>
      </c>
      <c r="B14" s="216" t="s">
        <v>5</v>
      </c>
      <c r="C14" s="217"/>
      <c r="D14" s="217"/>
      <c r="E14" s="217"/>
      <c r="F14" s="217"/>
      <c r="G14" s="217"/>
      <c r="H14" s="218"/>
      <c r="I14" s="332" t="s">
        <v>240</v>
      </c>
      <c r="J14" s="333"/>
      <c r="K14" s="46"/>
    </row>
    <row r="15" spans="1:11" ht="15" customHeight="1" x14ac:dyDescent="0.25">
      <c r="A15" s="17" t="s">
        <v>6</v>
      </c>
      <c r="B15" s="222" t="s">
        <v>7</v>
      </c>
      <c r="C15" s="223"/>
      <c r="D15" s="223"/>
      <c r="E15" s="223"/>
      <c r="F15" s="223"/>
      <c r="G15" s="223"/>
      <c r="H15" s="224"/>
      <c r="I15" s="334" t="s">
        <v>241</v>
      </c>
      <c r="J15" s="335"/>
      <c r="K15" s="46"/>
    </row>
    <row r="16" spans="1:11" ht="13.5" customHeight="1" x14ac:dyDescent="0.25">
      <c r="A16" s="17" t="s">
        <v>8</v>
      </c>
      <c r="B16" s="222" t="s">
        <v>9</v>
      </c>
      <c r="C16" s="223"/>
      <c r="D16" s="223"/>
      <c r="E16" s="223"/>
      <c r="F16" s="223"/>
      <c r="G16" s="223"/>
      <c r="H16" s="224"/>
      <c r="I16" s="334" t="s">
        <v>242</v>
      </c>
      <c r="J16" s="335"/>
      <c r="K16" s="46"/>
    </row>
    <row r="17" spans="1:16" ht="13.5" customHeight="1" x14ac:dyDescent="0.25">
      <c r="A17" s="17" t="s">
        <v>10</v>
      </c>
      <c r="B17" s="216" t="s">
        <v>11</v>
      </c>
      <c r="C17" s="217"/>
      <c r="D17" s="217"/>
      <c r="E17" s="217"/>
      <c r="F17" s="217"/>
      <c r="G17" s="217"/>
      <c r="H17" s="218"/>
      <c r="I17" s="357" t="str">
        <f>I16</f>
        <v>BA000735/2024</v>
      </c>
      <c r="J17" s="358"/>
      <c r="K17" s="46"/>
    </row>
    <row r="18" spans="1:16" ht="13.5" customHeight="1" x14ac:dyDescent="0.25">
      <c r="A18" s="17" t="s">
        <v>12</v>
      </c>
      <c r="B18" s="222" t="s">
        <v>13</v>
      </c>
      <c r="C18" s="223"/>
      <c r="D18" s="223"/>
      <c r="E18" s="223"/>
      <c r="F18" s="223"/>
      <c r="G18" s="223"/>
      <c r="H18" s="224"/>
      <c r="I18" s="334" t="s">
        <v>251</v>
      </c>
      <c r="J18" s="335"/>
      <c r="K18" s="46"/>
    </row>
    <row r="19" spans="1:16" s="84" customFormat="1" ht="15" customHeight="1" x14ac:dyDescent="0.25">
      <c r="A19" s="28" t="s">
        <v>34</v>
      </c>
      <c r="B19" s="362" t="s">
        <v>150</v>
      </c>
      <c r="C19" s="363"/>
      <c r="D19" s="363"/>
      <c r="E19" s="363"/>
      <c r="F19" s="363"/>
      <c r="G19" s="363"/>
      <c r="H19" s="364"/>
      <c r="I19" s="278" t="s">
        <v>297</v>
      </c>
      <c r="J19" s="280"/>
      <c r="K19" s="75"/>
      <c r="L19" s="83"/>
      <c r="M19" s="83"/>
      <c r="N19" s="83"/>
      <c r="O19" s="83"/>
      <c r="P19" s="83"/>
    </row>
    <row r="20" spans="1:16" ht="13.5" customHeight="1" x14ac:dyDescent="0.25">
      <c r="A20" s="299" t="s">
        <v>14</v>
      </c>
      <c r="B20" s="279"/>
      <c r="C20" s="279"/>
      <c r="D20" s="279"/>
      <c r="E20" s="279"/>
      <c r="F20" s="279"/>
      <c r="G20" s="279"/>
      <c r="H20" s="279"/>
      <c r="I20" s="279"/>
      <c r="J20" s="280"/>
      <c r="K20" s="44"/>
    </row>
    <row r="21" spans="1:16" ht="12.75" customHeight="1" x14ac:dyDescent="0.25">
      <c r="A21" s="265" t="s">
        <v>15</v>
      </c>
      <c r="B21" s="253"/>
      <c r="C21" s="253"/>
      <c r="D21" s="253"/>
      <c r="E21" s="254"/>
      <c r="F21" s="365" t="s">
        <v>16</v>
      </c>
      <c r="G21" s="366"/>
      <c r="H21" s="367"/>
      <c r="I21" s="365" t="s">
        <v>17</v>
      </c>
      <c r="J21" s="371"/>
      <c r="K21" s="44"/>
    </row>
    <row r="22" spans="1:16" ht="36.6" customHeight="1" x14ac:dyDescent="0.25">
      <c r="A22" s="265" t="s">
        <v>151</v>
      </c>
      <c r="B22" s="253"/>
      <c r="C22" s="253"/>
      <c r="D22" s="253"/>
      <c r="E22" s="254"/>
      <c r="F22" s="368"/>
      <c r="G22" s="369"/>
      <c r="H22" s="370"/>
      <c r="I22" s="368"/>
      <c r="J22" s="372"/>
      <c r="K22" s="44"/>
    </row>
    <row r="23" spans="1:16" ht="19.149999999999999" customHeight="1" x14ac:dyDescent="0.25">
      <c r="A23" s="373" t="s">
        <v>120</v>
      </c>
      <c r="B23" s="349"/>
      <c r="C23" s="349"/>
      <c r="D23" s="349"/>
      <c r="E23" s="374"/>
      <c r="F23" s="348" t="s">
        <v>18</v>
      </c>
      <c r="G23" s="349"/>
      <c r="H23" s="374"/>
      <c r="I23" s="348">
        <v>1</v>
      </c>
      <c r="J23" s="350"/>
      <c r="K23" s="46"/>
    </row>
    <row r="24" spans="1:16" ht="18" customHeight="1" thickBot="1" x14ac:dyDescent="0.3">
      <c r="A24" s="354" t="s">
        <v>19</v>
      </c>
      <c r="B24" s="246"/>
      <c r="C24" s="246"/>
      <c r="D24" s="246"/>
      <c r="E24" s="246"/>
      <c r="F24" s="246"/>
      <c r="G24" s="246"/>
      <c r="H24" s="247"/>
      <c r="I24" s="340">
        <f>I23</f>
        <v>1</v>
      </c>
      <c r="J24" s="341"/>
      <c r="K24" s="44"/>
    </row>
    <row r="25" spans="1:16" ht="37.5" customHeight="1" thickBot="1" x14ac:dyDescent="0.3">
      <c r="A25" s="342" t="s">
        <v>191</v>
      </c>
      <c r="B25" s="343"/>
      <c r="C25" s="343"/>
      <c r="D25" s="343"/>
      <c r="E25" s="343"/>
      <c r="F25" s="343"/>
      <c r="G25" s="343"/>
      <c r="H25" s="343"/>
      <c r="I25" s="343"/>
      <c r="J25" s="344"/>
      <c r="K25" s="55"/>
    </row>
    <row r="26" spans="1:16" ht="15" customHeight="1" x14ac:dyDescent="0.25">
      <c r="A26" s="375" t="s">
        <v>20</v>
      </c>
      <c r="B26" s="376"/>
      <c r="C26" s="376"/>
      <c r="D26" s="376"/>
      <c r="E26" s="376"/>
      <c r="F26" s="376"/>
      <c r="G26" s="376"/>
      <c r="H26" s="376"/>
      <c r="I26" s="376"/>
      <c r="J26" s="377"/>
      <c r="K26" s="44"/>
    </row>
    <row r="27" spans="1:16" ht="15" customHeight="1" x14ac:dyDescent="0.25">
      <c r="A27" s="299" t="s">
        <v>21</v>
      </c>
      <c r="B27" s="279"/>
      <c r="C27" s="279"/>
      <c r="D27" s="279"/>
      <c r="E27" s="279"/>
      <c r="F27" s="279"/>
      <c r="G27" s="279"/>
      <c r="H27" s="279"/>
      <c r="I27" s="279"/>
      <c r="J27" s="280"/>
      <c r="K27" s="44"/>
    </row>
    <row r="28" spans="1:16" ht="15" customHeight="1" x14ac:dyDescent="0.25">
      <c r="A28" s="299" t="s">
        <v>22</v>
      </c>
      <c r="B28" s="279"/>
      <c r="C28" s="279"/>
      <c r="D28" s="279"/>
      <c r="E28" s="279"/>
      <c r="F28" s="279"/>
      <c r="G28" s="279"/>
      <c r="H28" s="279"/>
      <c r="I28" s="279"/>
      <c r="J28" s="280"/>
      <c r="K28" s="44"/>
    </row>
    <row r="29" spans="1:16" ht="15" customHeight="1" x14ac:dyDescent="0.25">
      <c r="A29" s="252" t="s">
        <v>23</v>
      </c>
      <c r="B29" s="253"/>
      <c r="C29" s="253"/>
      <c r="D29" s="253"/>
      <c r="E29" s="253"/>
      <c r="F29" s="253"/>
      <c r="G29" s="253"/>
      <c r="H29" s="253"/>
      <c r="I29" s="253"/>
      <c r="J29" s="266"/>
      <c r="K29" s="44"/>
      <c r="L29" s="177" t="s">
        <v>264</v>
      </c>
    </row>
    <row r="30" spans="1:16" ht="15.75" customHeight="1" x14ac:dyDescent="0.25">
      <c r="A30" s="17">
        <v>1</v>
      </c>
      <c r="B30" s="256" t="s">
        <v>24</v>
      </c>
      <c r="C30" s="257"/>
      <c r="D30" s="257"/>
      <c r="E30" s="257"/>
      <c r="F30" s="257"/>
      <c r="G30" s="258"/>
      <c r="H30" s="348" t="s">
        <v>122</v>
      </c>
      <c r="I30" s="349"/>
      <c r="J30" s="350"/>
      <c r="K30" s="46"/>
      <c r="L30" s="181" t="s">
        <v>298</v>
      </c>
    </row>
    <row r="31" spans="1:16" ht="15.75" customHeight="1" x14ac:dyDescent="0.25">
      <c r="A31" s="17">
        <v>2</v>
      </c>
      <c r="B31" s="256" t="s">
        <v>25</v>
      </c>
      <c r="C31" s="257"/>
      <c r="D31" s="257"/>
      <c r="E31" s="257"/>
      <c r="F31" s="257"/>
      <c r="G31" s="258"/>
      <c r="H31" s="348" t="s">
        <v>188</v>
      </c>
      <c r="I31" s="349"/>
      <c r="J31" s="350"/>
      <c r="K31" s="46"/>
      <c r="L31" s="181" t="s">
        <v>298</v>
      </c>
    </row>
    <row r="32" spans="1:16" ht="15" customHeight="1" x14ac:dyDescent="0.25">
      <c r="A32" s="17">
        <v>3</v>
      </c>
      <c r="B32" s="256" t="s">
        <v>26</v>
      </c>
      <c r="C32" s="257"/>
      <c r="D32" s="257"/>
      <c r="E32" s="257"/>
      <c r="F32" s="257"/>
      <c r="G32" s="258"/>
      <c r="H32" s="348" t="s">
        <v>123</v>
      </c>
      <c r="I32" s="349"/>
      <c r="J32" s="350"/>
      <c r="K32" s="46"/>
      <c r="L32" s="181" t="s">
        <v>299</v>
      </c>
    </row>
    <row r="33" spans="1:15" ht="14.45" customHeight="1" x14ac:dyDescent="0.25">
      <c r="A33" s="17">
        <v>4</v>
      </c>
      <c r="B33" s="351" t="s">
        <v>27</v>
      </c>
      <c r="C33" s="352"/>
      <c r="D33" s="352"/>
      <c r="E33" s="352"/>
      <c r="F33" s="352"/>
      <c r="G33" s="352"/>
      <c r="H33" s="352"/>
      <c r="I33" s="353"/>
      <c r="J33" s="86">
        <v>2</v>
      </c>
      <c r="K33" s="46"/>
      <c r="L33" s="181" t="s">
        <v>298</v>
      </c>
    </row>
    <row r="34" spans="1:15" ht="15" customHeight="1" x14ac:dyDescent="0.25">
      <c r="A34" s="17">
        <v>5</v>
      </c>
      <c r="B34" s="256" t="s">
        <v>28</v>
      </c>
      <c r="C34" s="257"/>
      <c r="D34" s="257"/>
      <c r="E34" s="257"/>
      <c r="F34" s="257"/>
      <c r="G34" s="257"/>
      <c r="H34" s="257"/>
      <c r="I34" s="258"/>
      <c r="J34" s="41"/>
      <c r="K34" s="56"/>
      <c r="L34" s="181" t="s">
        <v>276</v>
      </c>
    </row>
    <row r="35" spans="1:15" ht="15" customHeight="1" x14ac:dyDescent="0.25">
      <c r="A35" s="17">
        <v>6</v>
      </c>
      <c r="B35" s="256" t="s">
        <v>29</v>
      </c>
      <c r="C35" s="257"/>
      <c r="D35" s="257"/>
      <c r="E35" s="257"/>
      <c r="F35" s="257"/>
      <c r="G35" s="257"/>
      <c r="H35" s="257"/>
      <c r="I35" s="258"/>
      <c r="J35" s="42"/>
      <c r="K35" s="57"/>
      <c r="L35" s="181" t="s">
        <v>276</v>
      </c>
    </row>
    <row r="36" spans="1:15" ht="15.75" customHeight="1" thickBot="1" x14ac:dyDescent="0.3">
      <c r="A36" s="18">
        <v>7</v>
      </c>
      <c r="B36" s="345" t="s">
        <v>30</v>
      </c>
      <c r="C36" s="346"/>
      <c r="D36" s="346"/>
      <c r="E36" s="346"/>
      <c r="F36" s="346"/>
      <c r="G36" s="346"/>
      <c r="H36" s="346"/>
      <c r="I36" s="347"/>
      <c r="J36" s="43">
        <f>(J34+J40)/220</f>
        <v>0</v>
      </c>
      <c r="K36" s="56"/>
      <c r="L36" s="182" t="s">
        <v>301</v>
      </c>
    </row>
    <row r="37" spans="1:15" ht="15" customHeight="1" x14ac:dyDescent="0.25">
      <c r="A37" s="240" t="s">
        <v>31</v>
      </c>
      <c r="B37" s="241"/>
      <c r="C37" s="241"/>
      <c r="D37" s="241"/>
      <c r="E37" s="241"/>
      <c r="F37" s="241"/>
      <c r="G37" s="241"/>
      <c r="H37" s="241"/>
      <c r="I37" s="241"/>
      <c r="J37" s="242"/>
      <c r="K37" s="44"/>
    </row>
    <row r="38" spans="1:15" ht="15" customHeight="1" x14ac:dyDescent="0.25">
      <c r="A38" s="69" t="s">
        <v>124</v>
      </c>
      <c r="B38" s="355" t="s">
        <v>125</v>
      </c>
      <c r="C38" s="355"/>
      <c r="D38" s="355"/>
      <c r="E38" s="355"/>
      <c r="F38" s="355"/>
      <c r="G38" s="355"/>
      <c r="H38" s="265" t="s">
        <v>126</v>
      </c>
      <c r="I38" s="254"/>
      <c r="J38" s="19" t="s">
        <v>32</v>
      </c>
      <c r="K38" s="58"/>
      <c r="L38" s="177" t="s">
        <v>264</v>
      </c>
    </row>
    <row r="39" spans="1:15" ht="15" customHeight="1" x14ac:dyDescent="0.25">
      <c r="A39" s="17" t="s">
        <v>4</v>
      </c>
      <c r="B39" s="356" t="s">
        <v>127</v>
      </c>
      <c r="C39" s="356"/>
      <c r="D39" s="356"/>
      <c r="E39" s="356"/>
      <c r="F39" s="356"/>
      <c r="G39" s="356"/>
      <c r="H39" s="336">
        <v>100</v>
      </c>
      <c r="I39" s="337"/>
      <c r="J39" s="20">
        <f>J34</f>
        <v>0</v>
      </c>
      <c r="K39" s="146"/>
      <c r="L39" s="181" t="s">
        <v>276</v>
      </c>
    </row>
    <row r="40" spans="1:15" ht="22.5" x14ac:dyDescent="0.25">
      <c r="A40" s="17" t="s">
        <v>6</v>
      </c>
      <c r="B40" s="356" t="s">
        <v>33</v>
      </c>
      <c r="C40" s="356"/>
      <c r="D40" s="356"/>
      <c r="E40" s="359"/>
      <c r="F40" s="359"/>
      <c r="G40" s="359"/>
      <c r="H40" s="338">
        <v>0.3</v>
      </c>
      <c r="I40" s="339"/>
      <c r="J40" s="20">
        <f>J39*H40</f>
        <v>0</v>
      </c>
      <c r="K40" s="146"/>
      <c r="L40" s="180" t="s">
        <v>302</v>
      </c>
    </row>
    <row r="41" spans="1:15" ht="15" customHeight="1" x14ac:dyDescent="0.25">
      <c r="A41" s="39" t="s">
        <v>8</v>
      </c>
      <c r="B41" s="356" t="s">
        <v>77</v>
      </c>
      <c r="C41" s="356"/>
      <c r="D41" s="356"/>
      <c r="E41" s="359"/>
      <c r="F41" s="359"/>
      <c r="G41" s="359"/>
      <c r="H41" s="381"/>
      <c r="I41" s="382"/>
      <c r="J41" s="40"/>
      <c r="K41" s="146"/>
      <c r="M41" s="5"/>
      <c r="N41" s="5"/>
      <c r="O41" s="5"/>
    </row>
    <row r="42" spans="1:15" ht="15" customHeight="1" thickBot="1" x14ac:dyDescent="0.3">
      <c r="A42" s="32"/>
      <c r="B42" s="245" t="s">
        <v>37</v>
      </c>
      <c r="C42" s="246"/>
      <c r="D42" s="246"/>
      <c r="E42" s="246"/>
      <c r="F42" s="246"/>
      <c r="G42" s="246"/>
      <c r="H42" s="246"/>
      <c r="I42" s="247"/>
      <c r="J42" s="22">
        <f>SUM(J39:J41)</f>
        <v>0</v>
      </c>
      <c r="K42" s="111"/>
    </row>
    <row r="43" spans="1:15" ht="18" customHeight="1" thickBot="1" x14ac:dyDescent="0.3">
      <c r="A43" s="360"/>
      <c r="B43" s="361"/>
      <c r="C43" s="361"/>
      <c r="D43" s="361"/>
      <c r="E43" s="361"/>
      <c r="F43" s="361"/>
      <c r="G43" s="361"/>
      <c r="H43" s="361"/>
      <c r="I43" s="361"/>
      <c r="J43" s="361"/>
      <c r="K43" s="147"/>
    </row>
    <row r="44" spans="1:15" ht="15" customHeight="1" x14ac:dyDescent="0.25">
      <c r="A44" s="240" t="s">
        <v>38</v>
      </c>
      <c r="B44" s="241"/>
      <c r="C44" s="241"/>
      <c r="D44" s="241"/>
      <c r="E44" s="241"/>
      <c r="F44" s="241"/>
      <c r="G44" s="241"/>
      <c r="H44" s="241"/>
      <c r="I44" s="241"/>
      <c r="J44" s="242"/>
      <c r="K44" s="110"/>
    </row>
    <row r="45" spans="1:15" ht="15" customHeight="1" x14ac:dyDescent="0.25">
      <c r="A45" s="309" t="s">
        <v>211</v>
      </c>
      <c r="B45" s="310"/>
      <c r="C45" s="310"/>
      <c r="D45" s="310"/>
      <c r="E45" s="310"/>
      <c r="F45" s="310"/>
      <c r="G45" s="310"/>
      <c r="H45" s="310"/>
      <c r="I45" s="310"/>
      <c r="J45" s="311"/>
      <c r="K45" s="45"/>
    </row>
    <row r="46" spans="1:15" ht="15" customHeight="1" x14ac:dyDescent="0.25">
      <c r="A46" s="69" t="s">
        <v>39</v>
      </c>
      <c r="B46" s="378" t="s">
        <v>40</v>
      </c>
      <c r="C46" s="379"/>
      <c r="D46" s="379"/>
      <c r="E46" s="379"/>
      <c r="F46" s="379"/>
      <c r="G46" s="379"/>
      <c r="H46" s="380"/>
      <c r="I46" s="70" t="s">
        <v>41</v>
      </c>
      <c r="J46" s="19" t="s">
        <v>42</v>
      </c>
      <c r="K46" s="58"/>
      <c r="L46" s="177" t="s">
        <v>264</v>
      </c>
    </row>
    <row r="47" spans="1:15" ht="15" customHeight="1" x14ac:dyDescent="0.25">
      <c r="A47" s="17" t="s">
        <v>4</v>
      </c>
      <c r="B47" s="300" t="s">
        <v>43</v>
      </c>
      <c r="C47" s="301"/>
      <c r="D47" s="302"/>
      <c r="E47" s="303" t="s">
        <v>44</v>
      </c>
      <c r="F47" s="304"/>
      <c r="G47" s="304"/>
      <c r="H47" s="305"/>
      <c r="I47" s="66">
        <f>100%/12</f>
        <v>8.3333333333333329E-2</v>
      </c>
      <c r="J47" s="23">
        <f>$J$42*I47</f>
        <v>0</v>
      </c>
      <c r="K47" s="47"/>
      <c r="L47" s="179" t="s">
        <v>303</v>
      </c>
    </row>
    <row r="48" spans="1:15" ht="15" customHeight="1" x14ac:dyDescent="0.25">
      <c r="A48" s="17" t="s">
        <v>6</v>
      </c>
      <c r="B48" s="300" t="s">
        <v>45</v>
      </c>
      <c r="C48" s="301"/>
      <c r="D48" s="302"/>
      <c r="E48" s="303" t="s">
        <v>128</v>
      </c>
      <c r="F48" s="304"/>
      <c r="G48" s="304"/>
      <c r="H48" s="305"/>
      <c r="I48" s="66">
        <v>0.121</v>
      </c>
      <c r="J48" s="23">
        <f>$J$42*I48</f>
        <v>0</v>
      </c>
      <c r="K48" s="47"/>
      <c r="L48" s="179" t="s">
        <v>304</v>
      </c>
    </row>
    <row r="49" spans="1:12" x14ac:dyDescent="0.25">
      <c r="A49" s="24"/>
      <c r="B49" s="306" t="s">
        <v>46</v>
      </c>
      <c r="C49" s="307"/>
      <c r="D49" s="307"/>
      <c r="E49" s="307"/>
      <c r="F49" s="307"/>
      <c r="G49" s="307"/>
      <c r="H49" s="307"/>
      <c r="I49" s="308"/>
      <c r="J49" s="25">
        <f>SUM(J47:J48)</f>
        <v>0</v>
      </c>
      <c r="K49" s="47"/>
      <c r="L49" s="6"/>
    </row>
    <row r="50" spans="1:12" ht="15.75" customHeight="1" x14ac:dyDescent="0.25">
      <c r="A50" s="17" t="s">
        <v>8</v>
      </c>
      <c r="B50" s="300" t="s">
        <v>47</v>
      </c>
      <c r="C50" s="301"/>
      <c r="D50" s="301"/>
      <c r="E50" s="301"/>
      <c r="F50" s="301"/>
      <c r="G50" s="301"/>
      <c r="H50" s="301"/>
      <c r="I50" s="302"/>
      <c r="J50" s="23">
        <f>J49*I62</f>
        <v>0</v>
      </c>
      <c r="K50" s="47"/>
    </row>
    <row r="51" spans="1:12" ht="15.75" customHeight="1" x14ac:dyDescent="0.25">
      <c r="A51" s="26"/>
      <c r="B51" s="231" t="s">
        <v>231</v>
      </c>
      <c r="C51" s="232"/>
      <c r="D51" s="232"/>
      <c r="E51" s="232"/>
      <c r="F51" s="232"/>
      <c r="G51" s="232"/>
      <c r="H51" s="232"/>
      <c r="I51" s="233"/>
      <c r="J51" s="27">
        <f>J49+J50</f>
        <v>0</v>
      </c>
      <c r="K51" s="50"/>
    </row>
    <row r="52" spans="1:12" ht="15" customHeight="1" x14ac:dyDescent="0.25">
      <c r="A52" s="309" t="s">
        <v>210</v>
      </c>
      <c r="B52" s="310"/>
      <c r="C52" s="310"/>
      <c r="D52" s="310"/>
      <c r="E52" s="310"/>
      <c r="F52" s="310"/>
      <c r="G52" s="310"/>
      <c r="H52" s="310"/>
      <c r="I52" s="310"/>
      <c r="J52" s="311"/>
      <c r="K52" s="45"/>
    </row>
    <row r="53" spans="1:12" ht="15" customHeight="1" x14ac:dyDescent="0.25">
      <c r="A53" s="69" t="s">
        <v>49</v>
      </c>
      <c r="B53" s="378" t="s">
        <v>137</v>
      </c>
      <c r="C53" s="379"/>
      <c r="D53" s="379"/>
      <c r="E53" s="379"/>
      <c r="F53" s="379"/>
      <c r="G53" s="379"/>
      <c r="H53" s="380"/>
      <c r="I53" s="70" t="s">
        <v>41</v>
      </c>
      <c r="J53" s="19" t="s">
        <v>42</v>
      </c>
      <c r="K53" s="58"/>
      <c r="L53" s="192" t="s">
        <v>264</v>
      </c>
    </row>
    <row r="54" spans="1:12" ht="33.75" x14ac:dyDescent="0.25">
      <c r="A54" s="17" t="s">
        <v>4</v>
      </c>
      <c r="B54" s="256" t="s">
        <v>155</v>
      </c>
      <c r="C54" s="257"/>
      <c r="D54" s="257"/>
      <c r="E54" s="257"/>
      <c r="F54" s="257"/>
      <c r="G54" s="257"/>
      <c r="H54" s="258"/>
      <c r="I54" s="67">
        <v>0.2</v>
      </c>
      <c r="J54" s="23">
        <f t="shared" ref="J54:J62" si="0">ROUND($J$42*I54,2)</f>
        <v>0</v>
      </c>
      <c r="K54" s="47"/>
      <c r="L54" s="180" t="s">
        <v>265</v>
      </c>
    </row>
    <row r="55" spans="1:12" ht="15" customHeight="1" x14ac:dyDescent="0.25">
      <c r="A55" s="17" t="s">
        <v>6</v>
      </c>
      <c r="B55" s="216" t="s">
        <v>54</v>
      </c>
      <c r="C55" s="217"/>
      <c r="D55" s="217"/>
      <c r="E55" s="217"/>
      <c r="F55" s="217"/>
      <c r="G55" s="217"/>
      <c r="H55" s="218"/>
      <c r="I55" s="67">
        <v>2.5000000000000001E-2</v>
      </c>
      <c r="J55" s="23">
        <f t="shared" si="0"/>
        <v>0</v>
      </c>
      <c r="K55" s="47"/>
      <c r="L55" s="181" t="s">
        <v>266</v>
      </c>
    </row>
    <row r="56" spans="1:12" ht="15" customHeight="1" x14ac:dyDescent="0.25">
      <c r="A56" s="17" t="s">
        <v>8</v>
      </c>
      <c r="B56" s="216" t="s">
        <v>56</v>
      </c>
      <c r="C56" s="217"/>
      <c r="D56" s="218"/>
      <c r="E56" s="72" t="s">
        <v>57</v>
      </c>
      <c r="F56" s="62">
        <v>0.02</v>
      </c>
      <c r="G56" s="72" t="s">
        <v>58</v>
      </c>
      <c r="H56" s="155">
        <v>1</v>
      </c>
      <c r="I56" s="14">
        <v>0.02</v>
      </c>
      <c r="J56" s="23">
        <f t="shared" si="0"/>
        <v>0</v>
      </c>
      <c r="K56" s="47"/>
      <c r="L56" s="181" t="s">
        <v>267</v>
      </c>
    </row>
    <row r="57" spans="1:12" ht="15" customHeight="1" x14ac:dyDescent="0.25">
      <c r="A57" s="17" t="s">
        <v>10</v>
      </c>
      <c r="B57" s="216" t="s">
        <v>51</v>
      </c>
      <c r="C57" s="217"/>
      <c r="D57" s="217"/>
      <c r="E57" s="217"/>
      <c r="F57" s="217"/>
      <c r="G57" s="217"/>
      <c r="H57" s="218"/>
      <c r="I57" s="67">
        <v>1.4999999999999999E-2</v>
      </c>
      <c r="J57" s="23">
        <f t="shared" si="0"/>
        <v>0</v>
      </c>
      <c r="K57" s="47"/>
      <c r="L57" s="181" t="s">
        <v>268</v>
      </c>
    </row>
    <row r="58" spans="1:12" ht="15" customHeight="1" x14ac:dyDescent="0.25">
      <c r="A58" s="17" t="s">
        <v>12</v>
      </c>
      <c r="B58" s="216" t="s">
        <v>52</v>
      </c>
      <c r="C58" s="217"/>
      <c r="D58" s="217"/>
      <c r="E58" s="217"/>
      <c r="F58" s="217"/>
      <c r="G58" s="217"/>
      <c r="H58" s="218"/>
      <c r="I58" s="67">
        <v>0.01</v>
      </c>
      <c r="J58" s="23">
        <f t="shared" si="0"/>
        <v>0</v>
      </c>
      <c r="K58" s="47"/>
      <c r="L58" s="181" t="s">
        <v>269</v>
      </c>
    </row>
    <row r="59" spans="1:12" ht="15.75" customHeight="1" x14ac:dyDescent="0.25">
      <c r="A59" s="17" t="s">
        <v>34</v>
      </c>
      <c r="B59" s="222" t="s">
        <v>59</v>
      </c>
      <c r="C59" s="223"/>
      <c r="D59" s="223"/>
      <c r="E59" s="223"/>
      <c r="F59" s="223"/>
      <c r="G59" s="223"/>
      <c r="H59" s="224"/>
      <c r="I59" s="67">
        <v>6.0000000000000001E-3</v>
      </c>
      <c r="J59" s="23">
        <f t="shared" si="0"/>
        <v>0</v>
      </c>
      <c r="K59" s="47"/>
      <c r="L59" s="181" t="s">
        <v>270</v>
      </c>
    </row>
    <row r="60" spans="1:12" x14ac:dyDescent="0.25">
      <c r="A60" s="17" t="s">
        <v>35</v>
      </c>
      <c r="B60" s="216" t="s">
        <v>53</v>
      </c>
      <c r="C60" s="217"/>
      <c r="D60" s="217"/>
      <c r="E60" s="217"/>
      <c r="F60" s="217"/>
      <c r="G60" s="217"/>
      <c r="H60" s="218"/>
      <c r="I60" s="67">
        <v>2E-3</v>
      </c>
      <c r="J60" s="23">
        <f t="shared" si="0"/>
        <v>0</v>
      </c>
      <c r="K60" s="47"/>
      <c r="L60" s="181" t="s">
        <v>271</v>
      </c>
    </row>
    <row r="61" spans="1:12" x14ac:dyDescent="0.25">
      <c r="A61" s="17" t="s">
        <v>36</v>
      </c>
      <c r="B61" s="216" t="s">
        <v>55</v>
      </c>
      <c r="C61" s="217"/>
      <c r="D61" s="217"/>
      <c r="E61" s="217"/>
      <c r="F61" s="217"/>
      <c r="G61" s="217"/>
      <c r="H61" s="218"/>
      <c r="I61" s="67">
        <v>0.08</v>
      </c>
      <c r="J61" s="23">
        <f t="shared" si="0"/>
        <v>0</v>
      </c>
      <c r="K61" s="47"/>
      <c r="L61" s="182" t="s">
        <v>272</v>
      </c>
    </row>
    <row r="62" spans="1:12" ht="15.75" customHeight="1" x14ac:dyDescent="0.25">
      <c r="A62" s="26"/>
      <c r="B62" s="231" t="s">
        <v>232</v>
      </c>
      <c r="C62" s="232"/>
      <c r="D62" s="232"/>
      <c r="E62" s="232"/>
      <c r="F62" s="232"/>
      <c r="G62" s="232"/>
      <c r="H62" s="233"/>
      <c r="I62" s="15">
        <f>SUM(I54:I61)</f>
        <v>0.35800000000000004</v>
      </c>
      <c r="J62" s="27">
        <f t="shared" si="0"/>
        <v>0</v>
      </c>
      <c r="K62" s="50"/>
    </row>
    <row r="63" spans="1:12" ht="15.75" customHeight="1" x14ac:dyDescent="0.25">
      <c r="A63" s="299" t="s">
        <v>60</v>
      </c>
      <c r="B63" s="279"/>
      <c r="C63" s="279"/>
      <c r="D63" s="279"/>
      <c r="E63" s="279"/>
      <c r="F63" s="279"/>
      <c r="G63" s="279"/>
      <c r="H63" s="279"/>
      <c r="I63" s="279"/>
      <c r="J63" s="280"/>
      <c r="K63" s="44"/>
    </row>
    <row r="64" spans="1:12" ht="15.75" customHeight="1" x14ac:dyDescent="0.25">
      <c r="A64" s="69" t="s">
        <v>61</v>
      </c>
      <c r="B64" s="225" t="s">
        <v>62</v>
      </c>
      <c r="C64" s="226"/>
      <c r="D64" s="226"/>
      <c r="E64" s="226"/>
      <c r="F64" s="226"/>
      <c r="G64" s="226"/>
      <c r="H64" s="226"/>
      <c r="I64" s="255"/>
      <c r="J64" s="19" t="s">
        <v>42</v>
      </c>
      <c r="K64" s="58"/>
      <c r="L64" s="192" t="s">
        <v>264</v>
      </c>
    </row>
    <row r="65" spans="1:15" ht="15.75" customHeight="1" x14ac:dyDescent="0.25">
      <c r="A65" s="285" t="s">
        <v>4</v>
      </c>
      <c r="B65" s="289" t="s">
        <v>133</v>
      </c>
      <c r="C65" s="290"/>
      <c r="D65" s="290"/>
      <c r="E65" s="291"/>
      <c r="F65" s="65" t="s">
        <v>132</v>
      </c>
      <c r="G65" s="65" t="s">
        <v>131</v>
      </c>
      <c r="H65" s="65" t="s">
        <v>130</v>
      </c>
      <c r="I65" s="65" t="s">
        <v>129</v>
      </c>
      <c r="J65" s="295">
        <f>(F66*G66*H66)-I66</f>
        <v>0</v>
      </c>
      <c r="K65" s="47"/>
      <c r="L65" s="212" t="s">
        <v>274</v>
      </c>
    </row>
    <row r="66" spans="1:15" ht="15.75" customHeight="1" x14ac:dyDescent="0.25">
      <c r="A66" s="286"/>
      <c r="B66" s="292"/>
      <c r="C66" s="293"/>
      <c r="D66" s="293"/>
      <c r="E66" s="294"/>
      <c r="F66" s="64">
        <v>0</v>
      </c>
      <c r="G66" s="63">
        <v>0</v>
      </c>
      <c r="H66" s="68">
        <v>15</v>
      </c>
      <c r="I66" s="73">
        <f>6%*J34</f>
        <v>0</v>
      </c>
      <c r="J66" s="296"/>
      <c r="K66" s="47"/>
      <c r="L66" s="213"/>
    </row>
    <row r="67" spans="1:15" ht="27" customHeight="1" x14ac:dyDescent="0.25">
      <c r="A67" s="285" t="s">
        <v>6</v>
      </c>
      <c r="B67" s="281" t="s">
        <v>193</v>
      </c>
      <c r="C67" s="282"/>
      <c r="D67" s="282"/>
      <c r="E67" s="282"/>
      <c r="F67" s="297"/>
      <c r="G67" s="65" t="s">
        <v>131</v>
      </c>
      <c r="H67" s="65" t="s">
        <v>130</v>
      </c>
      <c r="I67" s="74" t="s">
        <v>157</v>
      </c>
      <c r="J67" s="295">
        <f>(G68*(100%-I68)*H68)</f>
        <v>0</v>
      </c>
      <c r="K67" s="119"/>
      <c r="L67" s="214" t="s">
        <v>275</v>
      </c>
    </row>
    <row r="68" spans="1:15" ht="15.75" customHeight="1" x14ac:dyDescent="0.25">
      <c r="A68" s="286"/>
      <c r="B68" s="283"/>
      <c r="C68" s="284"/>
      <c r="D68" s="284"/>
      <c r="E68" s="284"/>
      <c r="F68" s="298"/>
      <c r="G68" s="63">
        <v>0</v>
      </c>
      <c r="H68" s="68">
        <v>15</v>
      </c>
      <c r="I68" s="116">
        <v>0</v>
      </c>
      <c r="J68" s="296"/>
      <c r="K68" s="119"/>
      <c r="L68" s="214"/>
    </row>
    <row r="69" spans="1:15" ht="15" customHeight="1" x14ac:dyDescent="0.25">
      <c r="A69" s="17" t="s">
        <v>8</v>
      </c>
      <c r="B69" s="216" t="s">
        <v>136</v>
      </c>
      <c r="C69" s="217"/>
      <c r="D69" s="217"/>
      <c r="E69" s="217"/>
      <c r="F69" s="217"/>
      <c r="G69" s="217"/>
      <c r="H69" s="217"/>
      <c r="I69" s="218"/>
      <c r="J69" s="186">
        <v>0</v>
      </c>
      <c r="L69" s="181" t="s">
        <v>277</v>
      </c>
    </row>
    <row r="70" spans="1:15" ht="15" customHeight="1" x14ac:dyDescent="0.25">
      <c r="A70" s="17" t="s">
        <v>10</v>
      </c>
      <c r="B70" s="216" t="s">
        <v>243</v>
      </c>
      <c r="C70" s="217"/>
      <c r="D70" s="217"/>
      <c r="E70" s="217"/>
      <c r="F70" s="217"/>
      <c r="G70" s="217"/>
      <c r="H70" s="217"/>
      <c r="I70" s="218"/>
      <c r="J70" s="79">
        <v>0</v>
      </c>
      <c r="L70" s="181" t="s">
        <v>276</v>
      </c>
    </row>
    <row r="71" spans="1:15" ht="33.75" x14ac:dyDescent="0.25">
      <c r="A71" s="17" t="s">
        <v>12</v>
      </c>
      <c r="B71" s="216" t="s">
        <v>245</v>
      </c>
      <c r="C71" s="217"/>
      <c r="D71" s="217"/>
      <c r="E71" s="217"/>
      <c r="F71" s="217"/>
      <c r="G71" s="217"/>
      <c r="H71" s="217"/>
      <c r="I71" s="218"/>
      <c r="J71" s="79">
        <f>ROUND(((J$36*1.5*12)/2/12),2)</f>
        <v>0</v>
      </c>
      <c r="L71" s="180" t="s">
        <v>280</v>
      </c>
    </row>
    <row r="72" spans="1:15" ht="21" customHeight="1" x14ac:dyDescent="0.25">
      <c r="A72" s="285" t="s">
        <v>34</v>
      </c>
      <c r="B72" s="281" t="s">
        <v>246</v>
      </c>
      <c r="C72" s="282"/>
      <c r="D72" s="282"/>
      <c r="E72" s="282"/>
      <c r="F72" s="282"/>
      <c r="G72" s="282"/>
      <c r="H72" s="168" t="s">
        <v>159</v>
      </c>
      <c r="I72" s="74" t="s">
        <v>158</v>
      </c>
      <c r="J72" s="287">
        <f>H73*I73</f>
        <v>0</v>
      </c>
      <c r="L72" s="215" t="s">
        <v>279</v>
      </c>
    </row>
    <row r="73" spans="1:15" ht="15.75" customHeight="1" x14ac:dyDescent="0.25">
      <c r="A73" s="286"/>
      <c r="B73" s="283"/>
      <c r="C73" s="284"/>
      <c r="D73" s="284"/>
      <c r="E73" s="284"/>
      <c r="F73" s="284"/>
      <c r="G73" s="284"/>
      <c r="H73" s="167">
        <f>J36*1.5</f>
        <v>0</v>
      </c>
      <c r="I73" s="166">
        <v>15.22</v>
      </c>
      <c r="J73" s="288"/>
      <c r="L73" s="215"/>
    </row>
    <row r="74" spans="1:15" ht="15.75" customHeight="1" x14ac:dyDescent="0.25">
      <c r="A74" s="85" t="s">
        <v>35</v>
      </c>
      <c r="B74" s="216" t="s">
        <v>247</v>
      </c>
      <c r="C74" s="217"/>
      <c r="D74" s="217"/>
      <c r="E74" s="217"/>
      <c r="F74" s="217"/>
      <c r="G74" s="217"/>
      <c r="H74" s="166" t="s">
        <v>126</v>
      </c>
      <c r="I74" s="164">
        <v>0.25</v>
      </c>
      <c r="J74" s="165">
        <f>I74*J39</f>
        <v>0</v>
      </c>
      <c r="L74" s="181" t="s">
        <v>278</v>
      </c>
    </row>
    <row r="75" spans="1:15" x14ac:dyDescent="0.25">
      <c r="A75" s="85" t="s">
        <v>36</v>
      </c>
      <c r="B75" s="216" t="s">
        <v>135</v>
      </c>
      <c r="C75" s="217"/>
      <c r="D75" s="217"/>
      <c r="E75" s="217"/>
      <c r="F75" s="217"/>
      <c r="G75" s="217"/>
      <c r="H75" s="217"/>
      <c r="I75" s="218"/>
      <c r="J75" s="79">
        <v>0</v>
      </c>
      <c r="K75" s="47"/>
      <c r="L75" s="181" t="s">
        <v>276</v>
      </c>
    </row>
    <row r="76" spans="1:15" ht="15.75" customHeight="1" x14ac:dyDescent="0.25">
      <c r="A76" s="85" t="s">
        <v>273</v>
      </c>
      <c r="B76" s="216" t="s">
        <v>77</v>
      </c>
      <c r="C76" s="217"/>
      <c r="D76" s="217"/>
      <c r="E76" s="217"/>
      <c r="F76" s="217"/>
      <c r="G76" s="217"/>
      <c r="H76" s="217"/>
      <c r="I76" s="218"/>
      <c r="J76" s="79"/>
      <c r="K76" s="47"/>
    </row>
    <row r="77" spans="1:15" ht="15.75" customHeight="1" x14ac:dyDescent="0.25">
      <c r="A77" s="26"/>
      <c r="B77" s="231" t="s">
        <v>230</v>
      </c>
      <c r="C77" s="232"/>
      <c r="D77" s="232"/>
      <c r="E77" s="232"/>
      <c r="F77" s="232"/>
      <c r="G77" s="232"/>
      <c r="H77" s="232"/>
      <c r="I77" s="233"/>
      <c r="J77" s="27">
        <f>SUM(J65:J76)</f>
        <v>0</v>
      </c>
      <c r="K77" s="50"/>
      <c r="L77" s="201"/>
      <c r="M77" s="201"/>
      <c r="N77" s="201"/>
      <c r="O77" s="201"/>
    </row>
    <row r="78" spans="1:15" ht="15.75" customHeight="1" x14ac:dyDescent="0.25">
      <c r="A78" s="71">
        <v>2</v>
      </c>
      <c r="B78" s="278" t="s">
        <v>63</v>
      </c>
      <c r="C78" s="279"/>
      <c r="D78" s="279"/>
      <c r="E78" s="279"/>
      <c r="F78" s="279"/>
      <c r="G78" s="279"/>
      <c r="H78" s="279"/>
      <c r="I78" s="279"/>
      <c r="J78" s="280"/>
      <c r="K78" s="44"/>
      <c r="L78" s="201"/>
      <c r="M78" s="201"/>
      <c r="N78" s="201"/>
      <c r="O78" s="201"/>
    </row>
    <row r="79" spans="1:15" ht="14.45" customHeight="1" x14ac:dyDescent="0.25">
      <c r="A79" s="69" t="s">
        <v>39</v>
      </c>
      <c r="B79" s="225" t="s">
        <v>40</v>
      </c>
      <c r="C79" s="226"/>
      <c r="D79" s="226"/>
      <c r="E79" s="226"/>
      <c r="F79" s="226"/>
      <c r="G79" s="226"/>
      <c r="H79" s="226"/>
      <c r="I79" s="255"/>
      <c r="J79" s="19">
        <f>J51</f>
        <v>0</v>
      </c>
      <c r="K79" s="58"/>
      <c r="L79" s="201"/>
      <c r="M79" s="201"/>
      <c r="N79" s="201"/>
      <c r="O79" s="201"/>
    </row>
    <row r="80" spans="1:15" ht="15" customHeight="1" x14ac:dyDescent="0.25">
      <c r="A80" s="69" t="s">
        <v>49</v>
      </c>
      <c r="B80" s="225" t="s">
        <v>137</v>
      </c>
      <c r="C80" s="226"/>
      <c r="D80" s="226"/>
      <c r="E80" s="226"/>
      <c r="F80" s="226"/>
      <c r="G80" s="226"/>
      <c r="H80" s="226"/>
      <c r="I80" s="255"/>
      <c r="J80" s="19">
        <f>J62</f>
        <v>0</v>
      </c>
      <c r="K80" s="160"/>
      <c r="L80" s="201"/>
      <c r="M80" s="201"/>
      <c r="N80" s="201"/>
      <c r="O80" s="201"/>
    </row>
    <row r="81" spans="1:15" ht="15.75" customHeight="1" x14ac:dyDescent="0.25">
      <c r="A81" s="69" t="s">
        <v>61</v>
      </c>
      <c r="B81" s="225" t="s">
        <v>62</v>
      </c>
      <c r="C81" s="226"/>
      <c r="D81" s="226"/>
      <c r="E81" s="226"/>
      <c r="F81" s="226"/>
      <c r="G81" s="226"/>
      <c r="H81" s="226"/>
      <c r="I81" s="255"/>
      <c r="J81" s="19">
        <f>J77</f>
        <v>0</v>
      </c>
      <c r="K81" s="119"/>
      <c r="L81" s="201"/>
      <c r="M81" s="201"/>
      <c r="N81" s="201"/>
      <c r="O81" s="201"/>
    </row>
    <row r="82" spans="1:15" ht="15.75" customHeight="1" thickBot="1" x14ac:dyDescent="0.3">
      <c r="A82" s="33"/>
      <c r="B82" s="245" t="s">
        <v>64</v>
      </c>
      <c r="C82" s="246"/>
      <c r="D82" s="246"/>
      <c r="E82" s="246"/>
      <c r="F82" s="246"/>
      <c r="G82" s="246"/>
      <c r="H82" s="246"/>
      <c r="I82" s="247"/>
      <c r="J82" s="22">
        <f>SUM(J79:J81)</f>
        <v>0</v>
      </c>
      <c r="K82" s="119"/>
      <c r="L82" s="201"/>
      <c r="M82" s="201"/>
      <c r="N82" s="201"/>
      <c r="O82" s="201"/>
    </row>
    <row r="83" spans="1:15" ht="15.75" customHeight="1" thickBot="1" x14ac:dyDescent="0.3">
      <c r="A83" s="269"/>
      <c r="B83" s="270"/>
      <c r="C83" s="270"/>
      <c r="D83" s="270"/>
      <c r="E83" s="270"/>
      <c r="F83" s="270"/>
      <c r="G83" s="270"/>
      <c r="H83" s="270"/>
      <c r="I83" s="270"/>
      <c r="J83" s="270"/>
      <c r="K83" s="119"/>
      <c r="L83" s="201"/>
      <c r="M83" s="201"/>
      <c r="N83" s="201"/>
      <c r="O83" s="201"/>
    </row>
    <row r="84" spans="1:15" ht="15.75" customHeight="1" x14ac:dyDescent="0.25">
      <c r="A84" s="271" t="s">
        <v>65</v>
      </c>
      <c r="B84" s="272"/>
      <c r="C84" s="272"/>
      <c r="D84" s="272"/>
      <c r="E84" s="272"/>
      <c r="F84" s="272"/>
      <c r="G84" s="272"/>
      <c r="H84" s="272"/>
      <c r="I84" s="272"/>
      <c r="J84" s="273"/>
      <c r="K84" s="119"/>
    </row>
    <row r="85" spans="1:15" x14ac:dyDescent="0.25">
      <c r="A85" s="69" t="s">
        <v>66</v>
      </c>
      <c r="B85" s="225" t="s">
        <v>67</v>
      </c>
      <c r="C85" s="226"/>
      <c r="D85" s="226"/>
      <c r="E85" s="226"/>
      <c r="F85" s="226"/>
      <c r="G85" s="226"/>
      <c r="H85" s="255"/>
      <c r="I85" s="12" t="s">
        <v>41</v>
      </c>
      <c r="J85" s="19" t="s">
        <v>42</v>
      </c>
      <c r="K85" s="119"/>
      <c r="L85" s="177" t="s">
        <v>281</v>
      </c>
    </row>
    <row r="86" spans="1:15" ht="15.75" customHeight="1" x14ac:dyDescent="0.25">
      <c r="A86" s="28" t="s">
        <v>4</v>
      </c>
      <c r="B86" s="256" t="s">
        <v>138</v>
      </c>
      <c r="C86" s="257"/>
      <c r="D86" s="257"/>
      <c r="E86" s="257"/>
      <c r="F86" s="257"/>
      <c r="G86" s="257"/>
      <c r="H86" s="257"/>
      <c r="I86" s="16">
        <v>4.5999999999999999E-3</v>
      </c>
      <c r="J86" s="21">
        <f>J$42*I86</f>
        <v>0</v>
      </c>
      <c r="K86" s="48"/>
      <c r="L86" s="187" t="s">
        <v>282</v>
      </c>
    </row>
    <row r="87" spans="1:15" ht="15.75" customHeight="1" x14ac:dyDescent="0.25">
      <c r="A87" s="28" t="s">
        <v>6</v>
      </c>
      <c r="B87" s="216" t="s">
        <v>139</v>
      </c>
      <c r="C87" s="217"/>
      <c r="D87" s="217"/>
      <c r="E87" s="217"/>
      <c r="F87" s="217"/>
      <c r="G87" s="217"/>
      <c r="H87" s="217"/>
      <c r="I87" s="14" t="e">
        <f>J87/J42</f>
        <v>#DIV/0!</v>
      </c>
      <c r="J87" s="21">
        <f>I61*J86</f>
        <v>0</v>
      </c>
      <c r="K87" s="48"/>
      <c r="L87" s="188" t="s">
        <v>283</v>
      </c>
    </row>
    <row r="88" spans="1:15" ht="15.75" customHeight="1" x14ac:dyDescent="0.25">
      <c r="A88" s="28" t="s">
        <v>8</v>
      </c>
      <c r="B88" s="256" t="s">
        <v>200</v>
      </c>
      <c r="C88" s="257"/>
      <c r="D88" s="257"/>
      <c r="E88" s="257"/>
      <c r="F88" s="257"/>
      <c r="G88" s="257"/>
      <c r="H88" s="257"/>
      <c r="I88" s="16">
        <v>1.9400000000000001E-2</v>
      </c>
      <c r="J88" s="21">
        <f>J$42*I88</f>
        <v>0</v>
      </c>
      <c r="K88" s="48"/>
      <c r="L88" s="188" t="s">
        <v>284</v>
      </c>
    </row>
    <row r="89" spans="1:15" ht="15" customHeight="1" x14ac:dyDescent="0.25">
      <c r="A89" s="28" t="s">
        <v>10</v>
      </c>
      <c r="B89" s="216" t="s">
        <v>140</v>
      </c>
      <c r="C89" s="217"/>
      <c r="D89" s="217"/>
      <c r="E89" s="217"/>
      <c r="F89" s="217"/>
      <c r="G89" s="217"/>
      <c r="H89" s="217"/>
      <c r="I89" s="14" t="e">
        <f>J89/J42</f>
        <v>#DIV/0!</v>
      </c>
      <c r="J89" s="21">
        <f>I62*J88</f>
        <v>0</v>
      </c>
      <c r="K89" s="48"/>
      <c r="L89" s="188" t="s">
        <v>285</v>
      </c>
    </row>
    <row r="90" spans="1:15" ht="15" customHeight="1" x14ac:dyDescent="0.25">
      <c r="A90" s="28" t="s">
        <v>12</v>
      </c>
      <c r="B90" s="256" t="s">
        <v>69</v>
      </c>
      <c r="C90" s="257"/>
      <c r="D90" s="257"/>
      <c r="E90" s="257"/>
      <c r="F90" s="257"/>
      <c r="G90" s="257"/>
      <c r="H90" s="257"/>
      <c r="I90" s="14">
        <v>0.04</v>
      </c>
      <c r="J90" s="21">
        <f>J$42*I90</f>
        <v>0</v>
      </c>
      <c r="K90" s="48"/>
      <c r="L90" s="182" t="s">
        <v>286</v>
      </c>
    </row>
    <row r="91" spans="1:15" ht="15.75" customHeight="1" thickBot="1" x14ac:dyDescent="0.3">
      <c r="A91" s="33"/>
      <c r="B91" s="245" t="s">
        <v>70</v>
      </c>
      <c r="C91" s="246"/>
      <c r="D91" s="246"/>
      <c r="E91" s="246"/>
      <c r="F91" s="246"/>
      <c r="G91" s="246"/>
      <c r="H91" s="247"/>
      <c r="I91" s="108" t="e">
        <f>SUM(I86:I90)</f>
        <v>#DIV/0!</v>
      </c>
      <c r="J91" s="22">
        <f>SUM(J86:J90)</f>
        <v>0</v>
      </c>
      <c r="K91" s="50"/>
    </row>
    <row r="92" spans="1:15" ht="15.75" customHeight="1" thickBot="1" x14ac:dyDescent="0.3">
      <c r="A92" s="269"/>
      <c r="B92" s="270"/>
      <c r="C92" s="270"/>
      <c r="D92" s="270"/>
      <c r="E92" s="270"/>
      <c r="F92" s="270"/>
      <c r="G92" s="270"/>
      <c r="H92" s="270"/>
      <c r="I92" s="270"/>
      <c r="J92" s="270"/>
      <c r="K92" s="44"/>
    </row>
    <row r="93" spans="1:15" ht="15.75" customHeight="1" x14ac:dyDescent="0.25">
      <c r="A93" s="271" t="s">
        <v>71</v>
      </c>
      <c r="B93" s="272"/>
      <c r="C93" s="272"/>
      <c r="D93" s="272"/>
      <c r="E93" s="272"/>
      <c r="F93" s="272"/>
      <c r="G93" s="272"/>
      <c r="H93" s="272"/>
      <c r="I93" s="272"/>
      <c r="J93" s="273"/>
      <c r="K93" s="44"/>
    </row>
    <row r="94" spans="1:15" ht="15" customHeight="1" x14ac:dyDescent="0.25">
      <c r="A94" s="105" t="s">
        <v>72</v>
      </c>
      <c r="B94" s="276" t="s">
        <v>73</v>
      </c>
      <c r="C94" s="277"/>
      <c r="D94" s="277"/>
      <c r="E94" s="277"/>
      <c r="F94" s="277"/>
      <c r="G94" s="277"/>
      <c r="H94" s="277"/>
      <c r="I94" s="106" t="s">
        <v>41</v>
      </c>
      <c r="J94" s="29" t="s">
        <v>42</v>
      </c>
      <c r="K94" s="58"/>
      <c r="L94" s="177" t="s">
        <v>264</v>
      </c>
    </row>
    <row r="95" spans="1:15" ht="15" customHeight="1" x14ac:dyDescent="0.25">
      <c r="A95" s="28" t="s">
        <v>4</v>
      </c>
      <c r="B95" s="256" t="s">
        <v>74</v>
      </c>
      <c r="C95" s="257"/>
      <c r="D95" s="257"/>
      <c r="E95" s="257"/>
      <c r="F95" s="257"/>
      <c r="G95" s="257"/>
      <c r="H95" s="258"/>
      <c r="I95" s="14">
        <v>2.8E-3</v>
      </c>
      <c r="J95" s="30">
        <f>$J$42*I95</f>
        <v>0</v>
      </c>
      <c r="K95" s="150"/>
      <c r="L95" s="189" t="s">
        <v>287</v>
      </c>
    </row>
    <row r="96" spans="1:15" ht="15" customHeight="1" x14ac:dyDescent="0.25">
      <c r="A96" s="28" t="s">
        <v>6</v>
      </c>
      <c r="B96" s="256" t="s">
        <v>75</v>
      </c>
      <c r="C96" s="257"/>
      <c r="D96" s="257"/>
      <c r="E96" s="257"/>
      <c r="F96" s="257"/>
      <c r="G96" s="257"/>
      <c r="H96" s="258"/>
      <c r="I96" s="14">
        <v>8.0000000000000004E-4</v>
      </c>
      <c r="J96" s="30">
        <f t="shared" ref="J96:J98" si="1">$J$42*I96</f>
        <v>0</v>
      </c>
      <c r="K96" s="150"/>
      <c r="L96" s="187" t="s">
        <v>288</v>
      </c>
    </row>
    <row r="97" spans="1:12" ht="22.5" x14ac:dyDescent="0.25">
      <c r="A97" s="28" t="s">
        <v>8</v>
      </c>
      <c r="B97" s="256" t="s">
        <v>76</v>
      </c>
      <c r="C97" s="257"/>
      <c r="D97" s="257"/>
      <c r="E97" s="257"/>
      <c r="F97" s="257"/>
      <c r="G97" s="257"/>
      <c r="H97" s="258"/>
      <c r="I97" s="14">
        <v>3.3E-3</v>
      </c>
      <c r="J97" s="30">
        <f t="shared" si="1"/>
        <v>0</v>
      </c>
      <c r="K97" s="150"/>
      <c r="L97" s="190" t="s">
        <v>289</v>
      </c>
    </row>
    <row r="98" spans="1:12" x14ac:dyDescent="0.25">
      <c r="A98" s="28" t="s">
        <v>10</v>
      </c>
      <c r="B98" s="256" t="s">
        <v>226</v>
      </c>
      <c r="C98" s="257"/>
      <c r="D98" s="257"/>
      <c r="E98" s="257"/>
      <c r="F98" s="257"/>
      <c r="G98" s="257"/>
      <c r="H98" s="258"/>
      <c r="I98" s="14">
        <v>1.66E-2</v>
      </c>
      <c r="J98" s="30">
        <f t="shared" si="1"/>
        <v>0</v>
      </c>
      <c r="K98" s="150"/>
      <c r="L98" s="187" t="s">
        <v>290</v>
      </c>
    </row>
    <row r="99" spans="1:12" x14ac:dyDescent="0.25">
      <c r="A99" s="28" t="s">
        <v>12</v>
      </c>
      <c r="B99" s="256" t="s">
        <v>248</v>
      </c>
      <c r="C99" s="257"/>
      <c r="D99" s="257"/>
      <c r="E99" s="257"/>
      <c r="F99" s="257"/>
      <c r="G99" s="257"/>
      <c r="H99" s="258"/>
      <c r="I99" s="14">
        <f>5/30/12/2</f>
        <v>6.9444444444444441E-3</v>
      </c>
      <c r="J99" s="30">
        <f>$J$42*I99</f>
        <v>0</v>
      </c>
      <c r="K99" s="150"/>
      <c r="L99" s="191" t="s">
        <v>291</v>
      </c>
    </row>
    <row r="100" spans="1:12" x14ac:dyDescent="0.25">
      <c r="A100" s="28" t="s">
        <v>34</v>
      </c>
      <c r="B100" s="259" t="s">
        <v>77</v>
      </c>
      <c r="C100" s="260"/>
      <c r="D100" s="260"/>
      <c r="E100" s="260"/>
      <c r="F100" s="260"/>
      <c r="G100" s="260"/>
      <c r="H100" s="261"/>
      <c r="I100" s="78"/>
      <c r="J100" s="30"/>
      <c r="K100" s="49"/>
    </row>
    <row r="101" spans="1:12" ht="15" customHeight="1" x14ac:dyDescent="0.25">
      <c r="A101" s="24"/>
      <c r="B101" s="225" t="s">
        <v>46</v>
      </c>
      <c r="C101" s="226"/>
      <c r="D101" s="226"/>
      <c r="E101" s="226"/>
      <c r="F101" s="226"/>
      <c r="G101" s="226"/>
      <c r="H101" s="255"/>
      <c r="I101" s="163">
        <f>SUM(I95:I100)</f>
        <v>3.0444444444444444E-2</v>
      </c>
      <c r="J101" s="117">
        <f>SUM(J95:J100)</f>
        <v>0</v>
      </c>
      <c r="K101" s="49"/>
    </row>
    <row r="102" spans="1:12" ht="15" customHeight="1" x14ac:dyDescent="0.25">
      <c r="A102" s="17" t="s">
        <v>35</v>
      </c>
      <c r="B102" s="216" t="s">
        <v>78</v>
      </c>
      <c r="C102" s="217"/>
      <c r="D102" s="217"/>
      <c r="E102" s="217"/>
      <c r="F102" s="217"/>
      <c r="G102" s="217"/>
      <c r="H102" s="217"/>
      <c r="I102" s="218"/>
      <c r="J102" s="23">
        <f>I62*J101</f>
        <v>0</v>
      </c>
      <c r="K102" s="49"/>
    </row>
    <row r="103" spans="1:12" ht="15" customHeight="1" x14ac:dyDescent="0.25">
      <c r="A103" s="69"/>
      <c r="B103" s="267" t="s">
        <v>46</v>
      </c>
      <c r="C103" s="267"/>
      <c r="D103" s="267"/>
      <c r="E103" s="267"/>
      <c r="F103" s="267"/>
      <c r="G103" s="267"/>
      <c r="H103" s="267"/>
      <c r="I103" s="267"/>
      <c r="J103" s="27">
        <f>J101+J102</f>
        <v>0</v>
      </c>
      <c r="K103" s="49"/>
    </row>
    <row r="104" spans="1:12" ht="15" customHeight="1" x14ac:dyDescent="0.25">
      <c r="A104" s="69" t="s">
        <v>201</v>
      </c>
      <c r="B104" s="274" t="s">
        <v>202</v>
      </c>
      <c r="C104" s="274"/>
      <c r="D104" s="274"/>
      <c r="E104" s="274"/>
      <c r="F104" s="274"/>
      <c r="G104" s="274"/>
      <c r="H104" s="274"/>
      <c r="I104" s="107"/>
      <c r="J104" s="29" t="s">
        <v>42</v>
      </c>
      <c r="K104" s="49"/>
    </row>
    <row r="105" spans="1:12" ht="15" customHeight="1" x14ac:dyDescent="0.25">
      <c r="A105" s="28" t="s">
        <v>4</v>
      </c>
      <c r="B105" s="275" t="s">
        <v>203</v>
      </c>
      <c r="C105" s="275"/>
      <c r="D105" s="275"/>
      <c r="E105" s="275"/>
      <c r="F105" s="275"/>
      <c r="G105" s="275"/>
      <c r="H105" s="275"/>
      <c r="I105" s="14" t="e">
        <f>J105/J$42</f>
        <v>#DIV/0!</v>
      </c>
      <c r="J105" s="30">
        <f>ROUND((((J42+J42/3)*(4/12))/12)*2%,2)</f>
        <v>0</v>
      </c>
      <c r="K105" s="49"/>
    </row>
    <row r="106" spans="1:12" ht="15" customHeight="1" x14ac:dyDescent="0.25">
      <c r="A106" s="28" t="s">
        <v>6</v>
      </c>
      <c r="B106" s="275" t="s">
        <v>204</v>
      </c>
      <c r="C106" s="275"/>
      <c r="D106" s="275"/>
      <c r="E106" s="275"/>
      <c r="F106" s="275"/>
      <c r="G106" s="275"/>
      <c r="H106" s="275"/>
      <c r="I106" s="14" t="e">
        <f>J106/J$42</f>
        <v>#DIV/0!</v>
      </c>
      <c r="J106" s="30">
        <f>J105*I62</f>
        <v>0</v>
      </c>
      <c r="K106" s="49"/>
    </row>
    <row r="107" spans="1:12" ht="15" customHeight="1" x14ac:dyDescent="0.25">
      <c r="A107" s="28" t="s">
        <v>8</v>
      </c>
      <c r="B107" s="275" t="s">
        <v>228</v>
      </c>
      <c r="C107" s="275"/>
      <c r="D107" s="275"/>
      <c r="E107" s="275"/>
      <c r="F107" s="275"/>
      <c r="G107" s="275"/>
      <c r="H107" s="275"/>
      <c r="I107" s="14" t="e">
        <f>J107/J$42</f>
        <v>#DIV/0!</v>
      </c>
      <c r="J107" s="30">
        <f>ROUND((((J42+J47)*(4/12))*2%)*I61,2)</f>
        <v>0</v>
      </c>
      <c r="K107" s="49"/>
    </row>
    <row r="108" spans="1:12" ht="15" customHeight="1" x14ac:dyDescent="0.25">
      <c r="A108" s="69"/>
      <c r="B108" s="267" t="s">
        <v>46</v>
      </c>
      <c r="C108" s="267"/>
      <c r="D108" s="267"/>
      <c r="E108" s="267"/>
      <c r="F108" s="267"/>
      <c r="G108" s="267"/>
      <c r="H108" s="267"/>
      <c r="I108" s="267"/>
      <c r="J108" s="27">
        <f>SUM(J105:J107)</f>
        <v>0</v>
      </c>
      <c r="K108" s="49"/>
    </row>
    <row r="109" spans="1:12" ht="15" customHeight="1" thickBot="1" x14ac:dyDescent="0.3">
      <c r="A109" s="33"/>
      <c r="B109" s="268" t="s">
        <v>250</v>
      </c>
      <c r="C109" s="268"/>
      <c r="D109" s="268"/>
      <c r="E109" s="268"/>
      <c r="F109" s="268"/>
      <c r="G109" s="268"/>
      <c r="H109" s="268"/>
      <c r="I109" s="268"/>
      <c r="J109" s="22">
        <f>SUM(J103+J108)</f>
        <v>0</v>
      </c>
      <c r="K109" s="49"/>
    </row>
    <row r="110" spans="1:12" ht="15" customHeight="1" thickBot="1" x14ac:dyDescent="0.3">
      <c r="A110" s="110"/>
      <c r="B110" s="112"/>
      <c r="C110" s="112"/>
      <c r="D110" s="112"/>
      <c r="E110" s="112"/>
      <c r="F110" s="112"/>
      <c r="G110" s="112"/>
      <c r="H110" s="112"/>
      <c r="I110" s="112"/>
      <c r="J110" s="111"/>
      <c r="K110" s="49"/>
    </row>
    <row r="111" spans="1:12" ht="15" customHeight="1" x14ac:dyDescent="0.25">
      <c r="A111" s="240" t="s">
        <v>80</v>
      </c>
      <c r="B111" s="241"/>
      <c r="C111" s="241"/>
      <c r="D111" s="241"/>
      <c r="E111" s="241"/>
      <c r="F111" s="241"/>
      <c r="G111" s="241"/>
      <c r="H111" s="241"/>
      <c r="I111" s="241"/>
      <c r="J111" s="242"/>
      <c r="K111" s="44"/>
    </row>
    <row r="112" spans="1:12" ht="15" customHeight="1" x14ac:dyDescent="0.25">
      <c r="A112" s="69" t="s">
        <v>153</v>
      </c>
      <c r="B112" s="225" t="s">
        <v>81</v>
      </c>
      <c r="C112" s="226"/>
      <c r="D112" s="226"/>
      <c r="E112" s="226"/>
      <c r="F112" s="226"/>
      <c r="G112" s="226"/>
      <c r="H112" s="226"/>
      <c r="I112" s="255"/>
      <c r="J112" s="19" t="s">
        <v>42</v>
      </c>
      <c r="K112" s="58"/>
      <c r="L112" s="177" t="s">
        <v>264</v>
      </c>
    </row>
    <row r="113" spans="1:15" ht="15" customHeight="1" x14ac:dyDescent="0.25">
      <c r="A113" s="17" t="s">
        <v>4</v>
      </c>
      <c r="B113" s="256" t="s">
        <v>183</v>
      </c>
      <c r="C113" s="257"/>
      <c r="D113" s="257"/>
      <c r="E113" s="257"/>
      <c r="F113" s="257"/>
      <c r="G113" s="257"/>
      <c r="H113" s="257"/>
      <c r="I113" s="258"/>
      <c r="J113" s="23">
        <f>'Uniforme, Mat. e Equip'!$E$17</f>
        <v>0</v>
      </c>
      <c r="K113" s="47"/>
      <c r="L113" s="190" t="s">
        <v>292</v>
      </c>
    </row>
    <row r="114" spans="1:15" ht="15" customHeight="1" x14ac:dyDescent="0.25">
      <c r="A114" s="17" t="s">
        <v>6</v>
      </c>
      <c r="B114" s="256" t="s">
        <v>184</v>
      </c>
      <c r="C114" s="257"/>
      <c r="D114" s="257"/>
      <c r="E114" s="257"/>
      <c r="F114" s="257"/>
      <c r="G114" s="257"/>
      <c r="H114" s="257"/>
      <c r="I114" s="258"/>
      <c r="J114" s="23">
        <f>'Uniforme, Mat. e Equip'!$E$23</f>
        <v>0</v>
      </c>
      <c r="K114" s="47"/>
      <c r="L114" s="190" t="s">
        <v>292</v>
      </c>
    </row>
    <row r="115" spans="1:15" ht="15" customHeight="1" x14ac:dyDescent="0.25">
      <c r="A115" s="17" t="s">
        <v>8</v>
      </c>
      <c r="B115" s="256" t="s">
        <v>185</v>
      </c>
      <c r="C115" s="257"/>
      <c r="D115" s="257"/>
      <c r="E115" s="257"/>
      <c r="F115" s="257"/>
      <c r="G115" s="257"/>
      <c r="H115" s="257"/>
      <c r="I115" s="258"/>
      <c r="J115" s="23">
        <f>'Uniforme, Mat. e Equip'!$F$34</f>
        <v>0</v>
      </c>
      <c r="K115" s="47"/>
      <c r="L115" s="190" t="s">
        <v>292</v>
      </c>
    </row>
    <row r="116" spans="1:15" ht="15" customHeight="1" x14ac:dyDescent="0.25">
      <c r="A116" s="17" t="s">
        <v>10</v>
      </c>
      <c r="B116" s="259" t="s">
        <v>186</v>
      </c>
      <c r="C116" s="260"/>
      <c r="D116" s="260"/>
      <c r="E116" s="260"/>
      <c r="F116" s="260"/>
      <c r="G116" s="260"/>
      <c r="H116" s="260"/>
      <c r="I116" s="261"/>
      <c r="J116" s="77"/>
      <c r="K116" s="47"/>
      <c r="L116" s="191" t="s">
        <v>293</v>
      </c>
    </row>
    <row r="117" spans="1:15" ht="15" customHeight="1" thickBot="1" x14ac:dyDescent="0.3">
      <c r="A117" s="32"/>
      <c r="B117" s="245" t="s">
        <v>83</v>
      </c>
      <c r="C117" s="246"/>
      <c r="D117" s="246"/>
      <c r="E117" s="246"/>
      <c r="F117" s="246"/>
      <c r="G117" s="246"/>
      <c r="H117" s="246"/>
      <c r="I117" s="247"/>
      <c r="J117" s="22">
        <f>SUM(J113:J116)</f>
        <v>0</v>
      </c>
      <c r="K117" s="50"/>
    </row>
    <row r="118" spans="1:15" ht="15.75" thickBot="1" x14ac:dyDescent="0.3">
      <c r="A118" s="262"/>
      <c r="B118" s="263"/>
      <c r="C118" s="263"/>
      <c r="D118" s="263"/>
      <c r="E118" s="263"/>
      <c r="F118" s="263"/>
      <c r="G118" s="263"/>
      <c r="H118" s="263"/>
      <c r="I118" s="263"/>
      <c r="J118" s="263"/>
      <c r="K118" s="51"/>
    </row>
    <row r="119" spans="1:15" ht="15" customHeight="1" x14ac:dyDescent="0.25">
      <c r="A119" s="240" t="s">
        <v>84</v>
      </c>
      <c r="B119" s="241"/>
      <c r="C119" s="241"/>
      <c r="D119" s="241"/>
      <c r="E119" s="241"/>
      <c r="F119" s="241"/>
      <c r="G119" s="241"/>
      <c r="H119" s="241"/>
      <c r="I119" s="241"/>
      <c r="J119" s="242"/>
      <c r="K119" s="44"/>
    </row>
    <row r="120" spans="1:15" ht="15" customHeight="1" thickBot="1" x14ac:dyDescent="0.3">
      <c r="A120" s="69" t="s">
        <v>154</v>
      </c>
      <c r="B120" s="225" t="s">
        <v>85</v>
      </c>
      <c r="C120" s="226"/>
      <c r="D120" s="226"/>
      <c r="E120" s="226"/>
      <c r="F120" s="226"/>
      <c r="G120" s="255"/>
      <c r="H120" s="11" t="s">
        <v>42</v>
      </c>
      <c r="I120" s="70" t="s">
        <v>41</v>
      </c>
      <c r="J120" s="19" t="s">
        <v>42</v>
      </c>
      <c r="K120" s="58"/>
    </row>
    <row r="121" spans="1:15" ht="15" customHeight="1" x14ac:dyDescent="0.25">
      <c r="A121" s="243" t="s">
        <v>4</v>
      </c>
      <c r="B121" s="225" t="s">
        <v>86</v>
      </c>
      <c r="C121" s="226"/>
      <c r="D121" s="226"/>
      <c r="E121" s="226"/>
      <c r="F121" s="226"/>
      <c r="G121" s="226"/>
      <c r="H121" s="226"/>
      <c r="I121" s="226"/>
      <c r="J121" s="227"/>
      <c r="K121" s="55"/>
      <c r="L121" s="199" t="s">
        <v>192</v>
      </c>
      <c r="M121" s="198"/>
      <c r="N121" s="198"/>
      <c r="O121" s="198"/>
    </row>
    <row r="122" spans="1:15" ht="22.5" x14ac:dyDescent="0.25">
      <c r="A122" s="244"/>
      <c r="B122" s="222" t="s">
        <v>141</v>
      </c>
      <c r="C122" s="223"/>
      <c r="D122" s="223"/>
      <c r="E122" s="223"/>
      <c r="F122" s="223"/>
      <c r="G122" s="224"/>
      <c r="H122" s="82">
        <f>J42+J82+J91+J109+J117</f>
        <v>0</v>
      </c>
      <c r="I122" s="78"/>
      <c r="J122" s="23">
        <f>H122*I122</f>
        <v>0</v>
      </c>
      <c r="K122" s="47"/>
      <c r="L122" s="196" t="s">
        <v>249</v>
      </c>
      <c r="M122" s="197"/>
      <c r="N122" s="197"/>
      <c r="O122" s="197"/>
    </row>
    <row r="123" spans="1:15" ht="21" customHeight="1" x14ac:dyDescent="0.25">
      <c r="A123" s="243"/>
      <c r="B123" s="225" t="s">
        <v>87</v>
      </c>
      <c r="C123" s="226"/>
      <c r="D123" s="226"/>
      <c r="E123" s="226"/>
      <c r="F123" s="226"/>
      <c r="G123" s="226"/>
      <c r="H123" s="226"/>
      <c r="I123" s="226"/>
      <c r="J123" s="227"/>
      <c r="K123" s="55"/>
      <c r="L123" s="197"/>
      <c r="M123" s="197"/>
      <c r="N123" s="197"/>
      <c r="O123" s="197"/>
    </row>
    <row r="124" spans="1:15" x14ac:dyDescent="0.25">
      <c r="A124" s="244"/>
      <c r="B124" s="222" t="s">
        <v>142</v>
      </c>
      <c r="C124" s="223"/>
      <c r="D124" s="223"/>
      <c r="E124" s="223"/>
      <c r="F124" s="223"/>
      <c r="G124" s="224"/>
      <c r="H124" s="82">
        <f>H122+J122</f>
        <v>0</v>
      </c>
      <c r="I124" s="78"/>
      <c r="J124" s="23">
        <f>H124*I124</f>
        <v>0</v>
      </c>
      <c r="K124" s="47"/>
      <c r="L124" s="197"/>
      <c r="M124" s="197"/>
      <c r="N124" s="197"/>
      <c r="O124" s="197"/>
    </row>
    <row r="125" spans="1:15" x14ac:dyDescent="0.25">
      <c r="A125" s="243" t="s">
        <v>8</v>
      </c>
      <c r="B125" s="265" t="s">
        <v>88</v>
      </c>
      <c r="C125" s="253"/>
      <c r="D125" s="253"/>
      <c r="E125" s="253"/>
      <c r="F125" s="253"/>
      <c r="G125" s="253"/>
      <c r="H125" s="253"/>
      <c r="I125" s="253"/>
      <c r="J125" s="266"/>
      <c r="K125" s="44"/>
    </row>
    <row r="126" spans="1:15" ht="14.45" customHeight="1" x14ac:dyDescent="0.25">
      <c r="A126" s="264"/>
      <c r="B126" s="234" t="s">
        <v>89</v>
      </c>
      <c r="C126" s="235"/>
      <c r="D126" s="235"/>
      <c r="E126" s="235"/>
      <c r="F126" s="235"/>
      <c r="G126" s="235"/>
      <c r="H126" s="235"/>
      <c r="I126" s="235"/>
      <c r="J126" s="236"/>
      <c r="K126" s="44"/>
    </row>
    <row r="127" spans="1:15" ht="14.45" customHeight="1" x14ac:dyDescent="0.25">
      <c r="A127" s="264"/>
      <c r="B127" s="237" t="s">
        <v>90</v>
      </c>
      <c r="C127" s="238"/>
      <c r="D127" s="238"/>
      <c r="E127" s="238"/>
      <c r="F127" s="238"/>
      <c r="G127" s="238"/>
      <c r="H127" s="238"/>
      <c r="I127" s="239"/>
      <c r="J127" s="23">
        <f>J42</f>
        <v>0</v>
      </c>
      <c r="K127" s="47"/>
    </row>
    <row r="128" spans="1:15" ht="15" customHeight="1" x14ac:dyDescent="0.25">
      <c r="A128" s="264"/>
      <c r="B128" s="237" t="s">
        <v>91</v>
      </c>
      <c r="C128" s="238"/>
      <c r="D128" s="238"/>
      <c r="E128" s="238"/>
      <c r="F128" s="238"/>
      <c r="G128" s="238"/>
      <c r="H128" s="238"/>
      <c r="I128" s="239"/>
      <c r="J128" s="23">
        <f>J82</f>
        <v>0</v>
      </c>
      <c r="K128" s="47"/>
    </row>
    <row r="129" spans="1:17" ht="15" customHeight="1" x14ac:dyDescent="0.25">
      <c r="A129" s="264"/>
      <c r="B129" s="237" t="s">
        <v>92</v>
      </c>
      <c r="C129" s="238"/>
      <c r="D129" s="238"/>
      <c r="E129" s="238"/>
      <c r="F129" s="238"/>
      <c r="G129" s="238"/>
      <c r="H129" s="238"/>
      <c r="I129" s="239"/>
      <c r="J129" s="23">
        <f>J91</f>
        <v>0</v>
      </c>
      <c r="K129" s="47"/>
    </row>
    <row r="130" spans="1:17" ht="15" customHeight="1" x14ac:dyDescent="0.25">
      <c r="A130" s="264"/>
      <c r="B130" s="237" t="s">
        <v>93</v>
      </c>
      <c r="C130" s="238"/>
      <c r="D130" s="238"/>
      <c r="E130" s="238"/>
      <c r="F130" s="238"/>
      <c r="G130" s="238"/>
      <c r="H130" s="238"/>
      <c r="I130" s="239"/>
      <c r="J130" s="23">
        <f>J109</f>
        <v>0</v>
      </c>
      <c r="K130" s="47"/>
    </row>
    <row r="131" spans="1:17" ht="15" customHeight="1" x14ac:dyDescent="0.25">
      <c r="A131" s="264"/>
      <c r="B131" s="237" t="s">
        <v>94</v>
      </c>
      <c r="C131" s="238"/>
      <c r="D131" s="238"/>
      <c r="E131" s="238"/>
      <c r="F131" s="238"/>
      <c r="G131" s="238"/>
      <c r="H131" s="238"/>
      <c r="I131" s="239"/>
      <c r="J131" s="23">
        <f>J117</f>
        <v>0</v>
      </c>
      <c r="K131" s="47"/>
    </row>
    <row r="132" spans="1:17" ht="15" customHeight="1" x14ac:dyDescent="0.25">
      <c r="A132" s="264"/>
      <c r="B132" s="237" t="s">
        <v>95</v>
      </c>
      <c r="C132" s="238"/>
      <c r="D132" s="238"/>
      <c r="E132" s="238"/>
      <c r="F132" s="238"/>
      <c r="G132" s="238"/>
      <c r="H132" s="238"/>
      <c r="I132" s="239"/>
      <c r="J132" s="23">
        <f>J122</f>
        <v>0</v>
      </c>
      <c r="K132" s="47"/>
    </row>
    <row r="133" spans="1:17" ht="15" customHeight="1" x14ac:dyDescent="0.25">
      <c r="A133" s="264"/>
      <c r="B133" s="237" t="s">
        <v>96</v>
      </c>
      <c r="C133" s="238"/>
      <c r="D133" s="238"/>
      <c r="E133" s="238"/>
      <c r="F133" s="238"/>
      <c r="G133" s="238"/>
      <c r="H133" s="238"/>
      <c r="I133" s="239"/>
      <c r="J133" s="80">
        <f>J124</f>
        <v>0</v>
      </c>
      <c r="K133" s="59"/>
      <c r="L133" s="5"/>
    </row>
    <row r="134" spans="1:17" ht="15" customHeight="1" x14ac:dyDescent="0.25">
      <c r="A134" s="264"/>
      <c r="B134" s="219" t="s">
        <v>89</v>
      </c>
      <c r="C134" s="220"/>
      <c r="D134" s="220"/>
      <c r="E134" s="220"/>
      <c r="F134" s="220"/>
      <c r="G134" s="220"/>
      <c r="H134" s="220"/>
      <c r="I134" s="221"/>
      <c r="J134" s="34">
        <f>SUM(J127:J133)</f>
        <v>0</v>
      </c>
      <c r="K134" s="60"/>
    </row>
    <row r="135" spans="1:17" ht="15" customHeight="1" x14ac:dyDescent="0.25">
      <c r="A135" s="264"/>
      <c r="B135" s="219" t="s">
        <v>109</v>
      </c>
      <c r="C135" s="220"/>
      <c r="D135" s="220"/>
      <c r="E135" s="220"/>
      <c r="F135" s="220"/>
      <c r="G135" s="220"/>
      <c r="H135" s="220"/>
      <c r="I135" s="221"/>
      <c r="J135" s="35">
        <f>J134/(1-I144)</f>
        <v>0</v>
      </c>
      <c r="K135" s="61"/>
    </row>
    <row r="136" spans="1:17" ht="15" customHeight="1" x14ac:dyDescent="0.25">
      <c r="A136" s="264"/>
      <c r="B136" s="216" t="s">
        <v>147</v>
      </c>
      <c r="C136" s="217"/>
      <c r="D136" s="217"/>
      <c r="E136" s="217"/>
      <c r="F136" s="217"/>
      <c r="G136" s="217"/>
      <c r="H136" s="218"/>
      <c r="I136" s="14"/>
      <c r="J136" s="23"/>
      <c r="K136" s="47"/>
    </row>
    <row r="137" spans="1:17" ht="15" customHeight="1" x14ac:dyDescent="0.25">
      <c r="A137" s="264"/>
      <c r="B137" s="228" t="s">
        <v>97</v>
      </c>
      <c r="C137" s="229"/>
      <c r="D137" s="229"/>
      <c r="E137" s="229"/>
      <c r="F137" s="229"/>
      <c r="G137" s="229"/>
      <c r="H137" s="230"/>
      <c r="I137" s="14">
        <f>IF($I$19="lucro real",7.6%,IF($I$19="lucro presumido",3%,0%))</f>
        <v>7.5999999999999998E-2</v>
      </c>
      <c r="J137" s="23">
        <f>J135*I137</f>
        <v>0</v>
      </c>
      <c r="K137" s="47"/>
      <c r="L137" s="76" t="s">
        <v>294</v>
      </c>
    </row>
    <row r="138" spans="1:17" ht="15" customHeight="1" x14ac:dyDescent="0.25">
      <c r="A138" s="264"/>
      <c r="B138" s="228" t="s">
        <v>98</v>
      </c>
      <c r="C138" s="229"/>
      <c r="D138" s="229"/>
      <c r="E138" s="229"/>
      <c r="F138" s="229"/>
      <c r="G138" s="229"/>
      <c r="H138" s="230"/>
      <c r="I138" s="14">
        <f>IF($I$19="lucro real",1.65%,IF($I$19="lucro presumido",0.65%,0%))</f>
        <v>1.6500000000000001E-2</v>
      </c>
      <c r="J138" s="23">
        <f>J135*I138</f>
        <v>0</v>
      </c>
      <c r="K138" s="47"/>
      <c r="L138" s="76" t="s">
        <v>294</v>
      </c>
    </row>
    <row r="139" spans="1:17" ht="15" customHeight="1" x14ac:dyDescent="0.25">
      <c r="A139" s="264"/>
      <c r="B139" s="228" t="s">
        <v>99</v>
      </c>
      <c r="C139" s="229"/>
      <c r="D139" s="229"/>
      <c r="E139" s="229"/>
      <c r="F139" s="229"/>
      <c r="G139" s="229"/>
      <c r="H139" s="230"/>
      <c r="I139" s="14"/>
      <c r="J139" s="23"/>
      <c r="K139" s="47"/>
      <c r="L139" s="81"/>
    </row>
    <row r="140" spans="1:17" ht="15" customHeight="1" x14ac:dyDescent="0.25">
      <c r="A140" s="264"/>
      <c r="B140" s="216" t="s">
        <v>145</v>
      </c>
      <c r="C140" s="217"/>
      <c r="D140" s="217"/>
      <c r="E140" s="217"/>
      <c r="F140" s="217"/>
      <c r="G140" s="217"/>
      <c r="H140" s="218"/>
      <c r="I140" s="14"/>
      <c r="J140" s="23"/>
      <c r="K140" s="47"/>
      <c r="L140" s="81"/>
      <c r="M140" s="6"/>
      <c r="O140" s="174"/>
      <c r="P140" s="5"/>
      <c r="Q140" s="5"/>
    </row>
    <row r="141" spans="1:17" ht="15" customHeight="1" x14ac:dyDescent="0.25">
      <c r="A141" s="264"/>
      <c r="B141" s="216" t="s">
        <v>146</v>
      </c>
      <c r="C141" s="217"/>
      <c r="D141" s="217"/>
      <c r="E141" s="217"/>
      <c r="F141" s="217"/>
      <c r="G141" s="217"/>
      <c r="H141" s="218"/>
      <c r="I141" s="14"/>
      <c r="J141" s="23"/>
      <c r="K141" s="47"/>
      <c r="L141" s="81"/>
    </row>
    <row r="142" spans="1:17" ht="15" customHeight="1" x14ac:dyDescent="0.25">
      <c r="A142" s="264"/>
      <c r="B142" s="228" t="s">
        <v>214</v>
      </c>
      <c r="C142" s="229"/>
      <c r="D142" s="229"/>
      <c r="E142" s="229"/>
      <c r="F142" s="229"/>
      <c r="G142" s="229"/>
      <c r="H142" s="230"/>
      <c r="I142" s="78">
        <v>0.05</v>
      </c>
      <c r="J142" s="23">
        <f>J135*I142</f>
        <v>0</v>
      </c>
      <c r="K142" s="47"/>
      <c r="L142" s="76" t="s">
        <v>295</v>
      </c>
    </row>
    <row r="143" spans="1:17" ht="15" customHeight="1" x14ac:dyDescent="0.25">
      <c r="A143" s="264"/>
      <c r="B143" s="216" t="s">
        <v>144</v>
      </c>
      <c r="C143" s="217"/>
      <c r="D143" s="217"/>
      <c r="E143" s="217"/>
      <c r="F143" s="217"/>
      <c r="G143" s="217"/>
      <c r="H143" s="218"/>
      <c r="I143" s="78"/>
      <c r="J143" s="23">
        <f>J135*I143</f>
        <v>0</v>
      </c>
      <c r="K143" s="47"/>
      <c r="L143" s="76" t="s">
        <v>296</v>
      </c>
    </row>
    <row r="144" spans="1:17" ht="14.45" customHeight="1" x14ac:dyDescent="0.25">
      <c r="A144" s="244"/>
      <c r="B144" s="231" t="s">
        <v>100</v>
      </c>
      <c r="C144" s="232"/>
      <c r="D144" s="232"/>
      <c r="E144" s="232"/>
      <c r="F144" s="232"/>
      <c r="G144" s="232"/>
      <c r="H144" s="233"/>
      <c r="I144" s="15">
        <f>SUM(I137:I143)</f>
        <v>0.14250000000000002</v>
      </c>
      <c r="J144" s="27">
        <f>SUM(J137:J143)</f>
        <v>0</v>
      </c>
      <c r="K144" s="50"/>
    </row>
    <row r="145" spans="1:22" ht="15" customHeight="1" x14ac:dyDescent="0.25">
      <c r="A145" s="36" t="s">
        <v>4</v>
      </c>
      <c r="B145" s="216" t="s">
        <v>86</v>
      </c>
      <c r="C145" s="217"/>
      <c r="D145" s="217"/>
      <c r="E145" s="217"/>
      <c r="F145" s="217"/>
      <c r="G145" s="217"/>
      <c r="H145" s="217"/>
      <c r="I145" s="218"/>
      <c r="J145" s="23">
        <f>J122</f>
        <v>0</v>
      </c>
      <c r="K145" s="47"/>
    </row>
    <row r="146" spans="1:22" x14ac:dyDescent="0.25">
      <c r="A146" s="36" t="s">
        <v>6</v>
      </c>
      <c r="B146" s="216" t="s">
        <v>87</v>
      </c>
      <c r="C146" s="217"/>
      <c r="D146" s="217"/>
      <c r="E146" s="217"/>
      <c r="F146" s="217"/>
      <c r="G146" s="217"/>
      <c r="H146" s="217"/>
      <c r="I146" s="218"/>
      <c r="J146" s="23">
        <f>J124</f>
        <v>0</v>
      </c>
      <c r="K146" s="47"/>
    </row>
    <row r="147" spans="1:22" x14ac:dyDescent="0.25">
      <c r="A147" s="36" t="s">
        <v>8</v>
      </c>
      <c r="B147" s="216" t="s">
        <v>88</v>
      </c>
      <c r="C147" s="217"/>
      <c r="D147" s="217"/>
      <c r="E147" s="217"/>
      <c r="F147" s="217"/>
      <c r="G147" s="217"/>
      <c r="H147" s="217"/>
      <c r="I147" s="218"/>
      <c r="J147" s="23">
        <f>J144</f>
        <v>0</v>
      </c>
      <c r="K147" s="47"/>
      <c r="S147" s="162"/>
      <c r="T147" s="161"/>
      <c r="U147" s="37"/>
      <c r="V147" s="38"/>
    </row>
    <row r="148" spans="1:22" ht="15" customHeight="1" thickBot="1" x14ac:dyDescent="0.3">
      <c r="A148" s="33"/>
      <c r="B148" s="245" t="s">
        <v>101</v>
      </c>
      <c r="C148" s="246"/>
      <c r="D148" s="246"/>
      <c r="E148" s="246"/>
      <c r="F148" s="246"/>
      <c r="G148" s="246"/>
      <c r="H148" s="246"/>
      <c r="I148" s="247"/>
      <c r="J148" s="22">
        <f>SUM(J145:J147)</f>
        <v>0</v>
      </c>
      <c r="K148" s="50"/>
    </row>
    <row r="149" spans="1:22" ht="57" customHeight="1" thickBot="1" x14ac:dyDescent="0.3">
      <c r="A149" s="249" t="s">
        <v>227</v>
      </c>
      <c r="B149" s="250"/>
      <c r="C149" s="250"/>
      <c r="D149" s="250"/>
      <c r="E149" s="250"/>
      <c r="F149" s="250"/>
      <c r="G149" s="250"/>
      <c r="H149" s="250"/>
      <c r="I149" s="250"/>
      <c r="J149" s="251"/>
      <c r="K149" s="55"/>
    </row>
    <row r="150" spans="1:22" ht="15" customHeight="1" x14ac:dyDescent="0.25">
      <c r="A150" s="240" t="s">
        <v>119</v>
      </c>
      <c r="B150" s="241"/>
      <c r="C150" s="241"/>
      <c r="D150" s="241"/>
      <c r="E150" s="241"/>
      <c r="F150" s="241"/>
      <c r="G150" s="241"/>
      <c r="H150" s="241"/>
      <c r="I150" s="241"/>
      <c r="J150" s="242"/>
      <c r="K150" s="44"/>
    </row>
    <row r="151" spans="1:22" ht="15" customHeight="1" x14ac:dyDescent="0.25">
      <c r="A151" s="252" t="s">
        <v>102</v>
      </c>
      <c r="B151" s="253"/>
      <c r="C151" s="253"/>
      <c r="D151" s="253"/>
      <c r="E151" s="253"/>
      <c r="F151" s="253"/>
      <c r="G151" s="253"/>
      <c r="H151" s="253"/>
      <c r="I151" s="254"/>
      <c r="J151" s="19" t="s">
        <v>42</v>
      </c>
      <c r="K151" s="58"/>
    </row>
    <row r="152" spans="1:22" ht="14.45" customHeight="1" x14ac:dyDescent="0.25">
      <c r="A152" s="17" t="s">
        <v>4</v>
      </c>
      <c r="B152" s="216" t="s">
        <v>103</v>
      </c>
      <c r="C152" s="217"/>
      <c r="D152" s="217"/>
      <c r="E152" s="217"/>
      <c r="F152" s="217"/>
      <c r="G152" s="217"/>
      <c r="H152" s="217"/>
      <c r="I152" s="218"/>
      <c r="J152" s="23">
        <f>J42</f>
        <v>0</v>
      </c>
      <c r="K152" s="47"/>
    </row>
    <row r="153" spans="1:22" ht="15" customHeight="1" x14ac:dyDescent="0.25">
      <c r="A153" s="17" t="s">
        <v>6</v>
      </c>
      <c r="B153" s="216" t="s">
        <v>104</v>
      </c>
      <c r="C153" s="217"/>
      <c r="D153" s="217"/>
      <c r="E153" s="217"/>
      <c r="F153" s="217"/>
      <c r="G153" s="217"/>
      <c r="H153" s="217"/>
      <c r="I153" s="218"/>
      <c r="J153" s="23">
        <f>J82</f>
        <v>0</v>
      </c>
      <c r="K153" s="47"/>
    </row>
    <row r="154" spans="1:22" ht="15" customHeight="1" x14ac:dyDescent="0.25">
      <c r="A154" s="17" t="s">
        <v>8</v>
      </c>
      <c r="B154" s="216" t="s">
        <v>105</v>
      </c>
      <c r="C154" s="217"/>
      <c r="D154" s="217"/>
      <c r="E154" s="217"/>
      <c r="F154" s="217"/>
      <c r="G154" s="217"/>
      <c r="H154" s="217"/>
      <c r="I154" s="218"/>
      <c r="J154" s="23">
        <f>J91</f>
        <v>0</v>
      </c>
      <c r="K154" s="47"/>
    </row>
    <row r="155" spans="1:22" ht="15" customHeight="1" x14ac:dyDescent="0.25">
      <c r="A155" s="17" t="s">
        <v>10</v>
      </c>
      <c r="B155" s="216" t="s">
        <v>106</v>
      </c>
      <c r="C155" s="217"/>
      <c r="D155" s="217"/>
      <c r="E155" s="217"/>
      <c r="F155" s="217"/>
      <c r="G155" s="217"/>
      <c r="H155" s="217"/>
      <c r="I155" s="218"/>
      <c r="J155" s="23">
        <f>J109</f>
        <v>0</v>
      </c>
      <c r="K155" s="47"/>
    </row>
    <row r="156" spans="1:22" ht="15" customHeight="1" x14ac:dyDescent="0.25">
      <c r="A156" s="17" t="s">
        <v>12</v>
      </c>
      <c r="B156" s="216" t="s">
        <v>107</v>
      </c>
      <c r="C156" s="217"/>
      <c r="D156" s="217"/>
      <c r="E156" s="217"/>
      <c r="F156" s="217"/>
      <c r="G156" s="217"/>
      <c r="H156" s="217"/>
      <c r="I156" s="218"/>
      <c r="J156" s="23">
        <f>J117</f>
        <v>0</v>
      </c>
      <c r="K156" s="47"/>
    </row>
    <row r="157" spans="1:22" ht="15" customHeight="1" x14ac:dyDescent="0.25">
      <c r="A157" s="248" t="s">
        <v>207</v>
      </c>
      <c r="B157" s="232"/>
      <c r="C157" s="232"/>
      <c r="D157" s="232"/>
      <c r="E157" s="232"/>
      <c r="F157" s="232"/>
      <c r="G157" s="232"/>
      <c r="H157" s="232"/>
      <c r="I157" s="233"/>
      <c r="J157" s="27">
        <f>SUM(J152:J156)</f>
        <v>0</v>
      </c>
      <c r="K157" s="50"/>
    </row>
    <row r="158" spans="1:22" ht="14.45" customHeight="1" x14ac:dyDescent="0.25">
      <c r="A158" s="17" t="s">
        <v>34</v>
      </c>
      <c r="B158" s="216" t="s">
        <v>108</v>
      </c>
      <c r="C158" s="217"/>
      <c r="D158" s="217"/>
      <c r="E158" s="217"/>
      <c r="F158" s="217"/>
      <c r="G158" s="217"/>
      <c r="H158" s="217"/>
      <c r="I158" s="218"/>
      <c r="J158" s="23">
        <f>J148</f>
        <v>0</v>
      </c>
      <c r="K158" s="47"/>
    </row>
    <row r="159" spans="1:22" ht="15" customHeight="1" thickBot="1" x14ac:dyDescent="0.3">
      <c r="A159" s="33"/>
      <c r="B159" s="245" t="s">
        <v>208</v>
      </c>
      <c r="C159" s="246"/>
      <c r="D159" s="246"/>
      <c r="E159" s="246"/>
      <c r="F159" s="246"/>
      <c r="G159" s="246"/>
      <c r="H159" s="246"/>
      <c r="I159" s="247"/>
      <c r="J159" s="22">
        <f>J157+J158</f>
        <v>0</v>
      </c>
      <c r="K159" s="50"/>
      <c r="L159" s="5"/>
    </row>
  </sheetData>
  <mergeCells count="185">
    <mergeCell ref="A44:J44"/>
    <mergeCell ref="A45:J45"/>
    <mergeCell ref="B46:H46"/>
    <mergeCell ref="B47:D47"/>
    <mergeCell ref="E47:H47"/>
    <mergeCell ref="H41:I41"/>
    <mergeCell ref="B41:G41"/>
    <mergeCell ref="B53:H53"/>
    <mergeCell ref="B54:H54"/>
    <mergeCell ref="I16:J16"/>
    <mergeCell ref="B17:H17"/>
    <mergeCell ref="I17:J17"/>
    <mergeCell ref="B18:H18"/>
    <mergeCell ref="I18:J18"/>
    <mergeCell ref="B40:G40"/>
    <mergeCell ref="H30:J30"/>
    <mergeCell ref="B42:I42"/>
    <mergeCell ref="A43:J43"/>
    <mergeCell ref="B19:H19"/>
    <mergeCell ref="I19:J19"/>
    <mergeCell ref="A20:J20"/>
    <mergeCell ref="A21:E21"/>
    <mergeCell ref="F21:H22"/>
    <mergeCell ref="I21:J22"/>
    <mergeCell ref="A22:E22"/>
    <mergeCell ref="A23:E23"/>
    <mergeCell ref="A26:J26"/>
    <mergeCell ref="A27:J27"/>
    <mergeCell ref="A28:J28"/>
    <mergeCell ref="A29:J29"/>
    <mergeCell ref="B30:G30"/>
    <mergeCell ref="F23:H23"/>
    <mergeCell ref="A13:J13"/>
    <mergeCell ref="B14:H14"/>
    <mergeCell ref="I14:J14"/>
    <mergeCell ref="B15:H15"/>
    <mergeCell ref="I15:J15"/>
    <mergeCell ref="H39:I39"/>
    <mergeCell ref="H40:I40"/>
    <mergeCell ref="I24:J24"/>
    <mergeCell ref="A25:J25"/>
    <mergeCell ref="B35:I35"/>
    <mergeCell ref="B36:I36"/>
    <mergeCell ref="A37:J37"/>
    <mergeCell ref="H38:I38"/>
    <mergeCell ref="B31:G31"/>
    <mergeCell ref="H31:J31"/>
    <mergeCell ref="B32:G32"/>
    <mergeCell ref="H32:J32"/>
    <mergeCell ref="B33:I33"/>
    <mergeCell ref="B34:I34"/>
    <mergeCell ref="A24:H24"/>
    <mergeCell ref="B38:G38"/>
    <mergeCell ref="B39:G39"/>
    <mergeCell ref="I23:J23"/>
    <mergeCell ref="B16:H16"/>
    <mergeCell ref="A6:J6"/>
    <mergeCell ref="A7:J7"/>
    <mergeCell ref="A8:J8"/>
    <mergeCell ref="A9:J9"/>
    <mergeCell ref="A10:B10"/>
    <mergeCell ref="C10:J10"/>
    <mergeCell ref="A11:B11"/>
    <mergeCell ref="C11:J11"/>
    <mergeCell ref="A12:B12"/>
    <mergeCell ref="C12:J12"/>
    <mergeCell ref="B56:D56"/>
    <mergeCell ref="B57:H57"/>
    <mergeCell ref="B58:H58"/>
    <mergeCell ref="B48:D48"/>
    <mergeCell ref="E48:H48"/>
    <mergeCell ref="B49:I49"/>
    <mergeCell ref="B50:I50"/>
    <mergeCell ref="B51:I51"/>
    <mergeCell ref="A52:J52"/>
    <mergeCell ref="B55:H55"/>
    <mergeCell ref="A65:A66"/>
    <mergeCell ref="B65:E66"/>
    <mergeCell ref="J65:J66"/>
    <mergeCell ref="A67:A68"/>
    <mergeCell ref="B67:F68"/>
    <mergeCell ref="J67:J68"/>
    <mergeCell ref="B59:H59"/>
    <mergeCell ref="B60:H60"/>
    <mergeCell ref="B61:H61"/>
    <mergeCell ref="B62:H62"/>
    <mergeCell ref="A63:J63"/>
    <mergeCell ref="B64:I64"/>
    <mergeCell ref="B78:J78"/>
    <mergeCell ref="B79:I79"/>
    <mergeCell ref="B80:I80"/>
    <mergeCell ref="B81:I81"/>
    <mergeCell ref="B82:I82"/>
    <mergeCell ref="A83:J83"/>
    <mergeCell ref="B69:I69"/>
    <mergeCell ref="B70:I70"/>
    <mergeCell ref="B71:I71"/>
    <mergeCell ref="B75:I75"/>
    <mergeCell ref="B77:I77"/>
    <mergeCell ref="B72:G73"/>
    <mergeCell ref="B74:G74"/>
    <mergeCell ref="A72:A73"/>
    <mergeCell ref="J72:J73"/>
    <mergeCell ref="B76:I76"/>
    <mergeCell ref="A84:J84"/>
    <mergeCell ref="B85:H85"/>
    <mergeCell ref="B86:H86"/>
    <mergeCell ref="B88:H88"/>
    <mergeCell ref="B103:I103"/>
    <mergeCell ref="B104:H104"/>
    <mergeCell ref="B105:H105"/>
    <mergeCell ref="B106:H106"/>
    <mergeCell ref="B107:H107"/>
    <mergeCell ref="B101:H101"/>
    <mergeCell ref="B99:H99"/>
    <mergeCell ref="B98:H98"/>
    <mergeCell ref="B100:H100"/>
    <mergeCell ref="B102:I102"/>
    <mergeCell ref="B87:H87"/>
    <mergeCell ref="B89:H89"/>
    <mergeCell ref="B94:H94"/>
    <mergeCell ref="B108:I108"/>
    <mergeCell ref="B109:I109"/>
    <mergeCell ref="B90:H90"/>
    <mergeCell ref="B96:H96"/>
    <mergeCell ref="B97:H97"/>
    <mergeCell ref="B91:H91"/>
    <mergeCell ref="A92:J92"/>
    <mergeCell ref="A93:J93"/>
    <mergeCell ref="B95:H95"/>
    <mergeCell ref="A123:A124"/>
    <mergeCell ref="B132:I132"/>
    <mergeCell ref="B112:I112"/>
    <mergeCell ref="B113:I113"/>
    <mergeCell ref="B114:I114"/>
    <mergeCell ref="B115:I115"/>
    <mergeCell ref="B116:I116"/>
    <mergeCell ref="B117:I117"/>
    <mergeCell ref="A118:J118"/>
    <mergeCell ref="A119:J119"/>
    <mergeCell ref="B120:G120"/>
    <mergeCell ref="B121:J121"/>
    <mergeCell ref="A125:A144"/>
    <mergeCell ref="B125:J125"/>
    <mergeCell ref="B137:H137"/>
    <mergeCell ref="B138:H138"/>
    <mergeCell ref="B139:H139"/>
    <mergeCell ref="B159:I159"/>
    <mergeCell ref="B152:I152"/>
    <mergeCell ref="B153:I153"/>
    <mergeCell ref="B154:I154"/>
    <mergeCell ref="B155:I155"/>
    <mergeCell ref="B156:I156"/>
    <mergeCell ref="A157:I157"/>
    <mergeCell ref="B146:I146"/>
    <mergeCell ref="B147:I147"/>
    <mergeCell ref="B148:I148"/>
    <mergeCell ref="A149:J149"/>
    <mergeCell ref="A150:J150"/>
    <mergeCell ref="A151:I151"/>
    <mergeCell ref="B158:I158"/>
    <mergeCell ref="L65:L66"/>
    <mergeCell ref="L67:L68"/>
    <mergeCell ref="L72:L73"/>
    <mergeCell ref="B145:I145"/>
    <mergeCell ref="B134:I134"/>
    <mergeCell ref="B135:I135"/>
    <mergeCell ref="B136:H136"/>
    <mergeCell ref="B141:H141"/>
    <mergeCell ref="B122:G122"/>
    <mergeCell ref="B123:J123"/>
    <mergeCell ref="B124:G124"/>
    <mergeCell ref="B142:H142"/>
    <mergeCell ref="B143:H143"/>
    <mergeCell ref="B144:H144"/>
    <mergeCell ref="B126:J126"/>
    <mergeCell ref="B127:I127"/>
    <mergeCell ref="B128:I128"/>
    <mergeCell ref="B129:I129"/>
    <mergeCell ref="B130:I130"/>
    <mergeCell ref="B131:I131"/>
    <mergeCell ref="B133:I133"/>
    <mergeCell ref="B140:H140"/>
    <mergeCell ref="A111:J111"/>
    <mergeCell ref="A121:A122"/>
  </mergeCells>
  <dataValidations count="1">
    <dataValidation type="list" allowBlank="1" showInputMessage="1" showErrorMessage="1" sqref="I19" xr:uid="{52ECEB98-7AF3-4BD2-8D80-B088A1B32FD7}">
      <formula1>"LUCRO REAL, LUCRO PRESUMIDO, SIMPLES"</formula1>
    </dataValidation>
  </dataValidations>
  <pageMargins left="0.511811024" right="0.511811024" top="0.78740157499999996" bottom="0.78740157499999996" header="0.31496062000000002" footer="0.31496062000000002"/>
  <pageSetup paperSize="9" scale="35" orientation="portrait" r:id="rId1"/>
  <drawing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B26A66-E4F3-4A0C-BC5A-45E853585F6C}">
  <sheetPr>
    <tabColor theme="7" tint="0.39997558519241921"/>
  </sheetPr>
  <dimension ref="A5:V173"/>
  <sheetViews>
    <sheetView showGridLines="0" zoomScaleNormal="100" workbookViewId="0">
      <selection activeCell="A7" sqref="A7:J7"/>
    </sheetView>
  </sheetViews>
  <sheetFormatPr defaultRowHeight="15" x14ac:dyDescent="0.25"/>
  <cols>
    <col min="1" max="1" width="5.7109375" style="2" bestFit="1" customWidth="1"/>
    <col min="2" max="2" width="20.7109375" style="1" customWidth="1"/>
    <col min="3" max="3" width="12.7109375" style="1" customWidth="1"/>
    <col min="4" max="5" width="13.5703125" style="1" customWidth="1"/>
    <col min="6" max="6" width="13.85546875" style="1" customWidth="1"/>
    <col min="7" max="7" width="12.85546875" style="1" bestFit="1" customWidth="1"/>
    <col min="8" max="8" width="16.85546875" style="1" bestFit="1" customWidth="1"/>
    <col min="9" max="9" width="19.5703125" style="2" customWidth="1"/>
    <col min="10" max="10" width="13.42578125" style="3" customWidth="1"/>
    <col min="11" max="11" width="6" style="52" customWidth="1"/>
    <col min="12" max="12" width="125.85546875" style="4" customWidth="1"/>
    <col min="13" max="13" width="20.28515625" style="4" bestFit="1" customWidth="1"/>
    <col min="14" max="14" width="19.140625" style="4" bestFit="1" customWidth="1"/>
    <col min="15" max="15" width="9.5703125" style="4" bestFit="1" customWidth="1"/>
    <col min="16" max="18" width="9.140625" style="4"/>
    <col min="19" max="19" width="11" style="4" bestFit="1" customWidth="1"/>
    <col min="20" max="20" width="12" style="4" bestFit="1" customWidth="1"/>
    <col min="21" max="21" width="11.28515625" style="4" bestFit="1" customWidth="1"/>
    <col min="22" max="22" width="10.7109375" style="4" bestFit="1" customWidth="1"/>
    <col min="23" max="254" width="9.140625" style="4"/>
    <col min="255" max="255" width="1.85546875" style="4" customWidth="1"/>
    <col min="256" max="256" width="7.28515625" style="4" customWidth="1"/>
    <col min="257" max="257" width="9.85546875" style="4" customWidth="1"/>
    <col min="258" max="258" width="12.7109375" style="4" customWidth="1"/>
    <col min="259" max="259" width="11.140625" style="4" customWidth="1"/>
    <col min="260" max="260" width="10.85546875" style="4" customWidth="1"/>
    <col min="261" max="261" width="11.5703125" style="4" customWidth="1"/>
    <col min="262" max="262" width="13.42578125" style="4" customWidth="1"/>
    <col min="263" max="263" width="11.140625" style="4" customWidth="1"/>
    <col min="264" max="264" width="11.28515625" style="4" bestFit="1" customWidth="1"/>
    <col min="265" max="265" width="11.5703125" style="4" customWidth="1"/>
    <col min="266" max="266" width="8.85546875" style="4" customWidth="1"/>
    <col min="267" max="267" width="9.85546875" style="4" bestFit="1" customWidth="1"/>
    <col min="268" max="268" width="9.140625" style="4"/>
    <col min="269" max="269" width="9.5703125" style="4" bestFit="1" customWidth="1"/>
    <col min="270" max="510" width="9.140625" style="4"/>
    <col min="511" max="511" width="1.85546875" style="4" customWidth="1"/>
    <col min="512" max="512" width="7.28515625" style="4" customWidth="1"/>
    <col min="513" max="513" width="9.85546875" style="4" customWidth="1"/>
    <col min="514" max="514" width="12.7109375" style="4" customWidth="1"/>
    <col min="515" max="515" width="11.140625" style="4" customWidth="1"/>
    <col min="516" max="516" width="10.85546875" style="4" customWidth="1"/>
    <col min="517" max="517" width="11.5703125" style="4" customWidth="1"/>
    <col min="518" max="518" width="13.42578125" style="4" customWidth="1"/>
    <col min="519" max="519" width="11.140625" style="4" customWidth="1"/>
    <col min="520" max="520" width="11.28515625" style="4" bestFit="1" customWidth="1"/>
    <col min="521" max="521" width="11.5703125" style="4" customWidth="1"/>
    <col min="522" max="522" width="8.85546875" style="4" customWidth="1"/>
    <col min="523" max="523" width="9.85546875" style="4" bestFit="1" customWidth="1"/>
    <col min="524" max="524" width="9.140625" style="4"/>
    <col min="525" max="525" width="9.5703125" style="4" bestFit="1" customWidth="1"/>
    <col min="526" max="766" width="9.140625" style="4"/>
    <col min="767" max="767" width="1.85546875" style="4" customWidth="1"/>
    <col min="768" max="768" width="7.28515625" style="4" customWidth="1"/>
    <col min="769" max="769" width="9.85546875" style="4" customWidth="1"/>
    <col min="770" max="770" width="12.7109375" style="4" customWidth="1"/>
    <col min="771" max="771" width="11.140625" style="4" customWidth="1"/>
    <col min="772" max="772" width="10.85546875" style="4" customWidth="1"/>
    <col min="773" max="773" width="11.5703125" style="4" customWidth="1"/>
    <col min="774" max="774" width="13.42578125" style="4" customWidth="1"/>
    <col min="775" max="775" width="11.140625" style="4" customWidth="1"/>
    <col min="776" max="776" width="11.28515625" style="4" bestFit="1" customWidth="1"/>
    <col min="777" max="777" width="11.5703125" style="4" customWidth="1"/>
    <col min="778" max="778" width="8.85546875" style="4" customWidth="1"/>
    <col min="779" max="779" width="9.85546875" style="4" bestFit="1" customWidth="1"/>
    <col min="780" max="780" width="9.140625" style="4"/>
    <col min="781" max="781" width="9.5703125" style="4" bestFit="1" customWidth="1"/>
    <col min="782" max="1022" width="9.140625" style="4"/>
    <col min="1023" max="1023" width="1.85546875" style="4" customWidth="1"/>
    <col min="1024" max="1024" width="7.28515625" style="4" customWidth="1"/>
    <col min="1025" max="1025" width="9.85546875" style="4" customWidth="1"/>
    <col min="1026" max="1026" width="12.7109375" style="4" customWidth="1"/>
    <col min="1027" max="1027" width="11.140625" style="4" customWidth="1"/>
    <col min="1028" max="1028" width="10.85546875" style="4" customWidth="1"/>
    <col min="1029" max="1029" width="11.5703125" style="4" customWidth="1"/>
    <col min="1030" max="1030" width="13.42578125" style="4" customWidth="1"/>
    <col min="1031" max="1031" width="11.140625" style="4" customWidth="1"/>
    <col min="1032" max="1032" width="11.28515625" style="4" bestFit="1" customWidth="1"/>
    <col min="1033" max="1033" width="11.5703125" style="4" customWidth="1"/>
    <col min="1034" max="1034" width="8.85546875" style="4" customWidth="1"/>
    <col min="1035" max="1035" width="9.85546875" style="4" bestFit="1" customWidth="1"/>
    <col min="1036" max="1036" width="9.140625" style="4"/>
    <col min="1037" max="1037" width="9.5703125" style="4" bestFit="1" customWidth="1"/>
    <col min="1038" max="1278" width="9.140625" style="4"/>
    <col min="1279" max="1279" width="1.85546875" style="4" customWidth="1"/>
    <col min="1280" max="1280" width="7.28515625" style="4" customWidth="1"/>
    <col min="1281" max="1281" width="9.85546875" style="4" customWidth="1"/>
    <col min="1282" max="1282" width="12.7109375" style="4" customWidth="1"/>
    <col min="1283" max="1283" width="11.140625" style="4" customWidth="1"/>
    <col min="1284" max="1284" width="10.85546875" style="4" customWidth="1"/>
    <col min="1285" max="1285" width="11.5703125" style="4" customWidth="1"/>
    <col min="1286" max="1286" width="13.42578125" style="4" customWidth="1"/>
    <col min="1287" max="1287" width="11.140625" style="4" customWidth="1"/>
    <col min="1288" max="1288" width="11.28515625" style="4" bestFit="1" customWidth="1"/>
    <col min="1289" max="1289" width="11.5703125" style="4" customWidth="1"/>
    <col min="1290" max="1290" width="8.85546875" style="4" customWidth="1"/>
    <col min="1291" max="1291" width="9.85546875" style="4" bestFit="1" customWidth="1"/>
    <col min="1292" max="1292" width="9.140625" style="4"/>
    <col min="1293" max="1293" width="9.5703125" style="4" bestFit="1" customWidth="1"/>
    <col min="1294" max="1534" width="9.140625" style="4"/>
    <col min="1535" max="1535" width="1.85546875" style="4" customWidth="1"/>
    <col min="1536" max="1536" width="7.28515625" style="4" customWidth="1"/>
    <col min="1537" max="1537" width="9.85546875" style="4" customWidth="1"/>
    <col min="1538" max="1538" width="12.7109375" style="4" customWidth="1"/>
    <col min="1539" max="1539" width="11.140625" style="4" customWidth="1"/>
    <col min="1540" max="1540" width="10.85546875" style="4" customWidth="1"/>
    <col min="1541" max="1541" width="11.5703125" style="4" customWidth="1"/>
    <col min="1542" max="1542" width="13.42578125" style="4" customWidth="1"/>
    <col min="1543" max="1543" width="11.140625" style="4" customWidth="1"/>
    <col min="1544" max="1544" width="11.28515625" style="4" bestFit="1" customWidth="1"/>
    <col min="1545" max="1545" width="11.5703125" style="4" customWidth="1"/>
    <col min="1546" max="1546" width="8.85546875" style="4" customWidth="1"/>
    <col min="1547" max="1547" width="9.85546875" style="4" bestFit="1" customWidth="1"/>
    <col min="1548" max="1548" width="9.140625" style="4"/>
    <col min="1549" max="1549" width="9.5703125" style="4" bestFit="1" customWidth="1"/>
    <col min="1550" max="1790" width="9.140625" style="4"/>
    <col min="1791" max="1791" width="1.85546875" style="4" customWidth="1"/>
    <col min="1792" max="1792" width="7.28515625" style="4" customWidth="1"/>
    <col min="1793" max="1793" width="9.85546875" style="4" customWidth="1"/>
    <col min="1794" max="1794" width="12.7109375" style="4" customWidth="1"/>
    <col min="1795" max="1795" width="11.140625" style="4" customWidth="1"/>
    <col min="1796" max="1796" width="10.85546875" style="4" customWidth="1"/>
    <col min="1797" max="1797" width="11.5703125" style="4" customWidth="1"/>
    <col min="1798" max="1798" width="13.42578125" style="4" customWidth="1"/>
    <col min="1799" max="1799" width="11.140625" style="4" customWidth="1"/>
    <col min="1800" max="1800" width="11.28515625" style="4" bestFit="1" customWidth="1"/>
    <col min="1801" max="1801" width="11.5703125" style="4" customWidth="1"/>
    <col min="1802" max="1802" width="8.85546875" style="4" customWidth="1"/>
    <col min="1803" max="1803" width="9.85546875" style="4" bestFit="1" customWidth="1"/>
    <col min="1804" max="1804" width="9.140625" style="4"/>
    <col min="1805" max="1805" width="9.5703125" style="4" bestFit="1" customWidth="1"/>
    <col min="1806" max="2046" width="9.140625" style="4"/>
    <col min="2047" max="2047" width="1.85546875" style="4" customWidth="1"/>
    <col min="2048" max="2048" width="7.28515625" style="4" customWidth="1"/>
    <col min="2049" max="2049" width="9.85546875" style="4" customWidth="1"/>
    <col min="2050" max="2050" width="12.7109375" style="4" customWidth="1"/>
    <col min="2051" max="2051" width="11.140625" style="4" customWidth="1"/>
    <col min="2052" max="2052" width="10.85546875" style="4" customWidth="1"/>
    <col min="2053" max="2053" width="11.5703125" style="4" customWidth="1"/>
    <col min="2054" max="2054" width="13.42578125" style="4" customWidth="1"/>
    <col min="2055" max="2055" width="11.140625" style="4" customWidth="1"/>
    <col min="2056" max="2056" width="11.28515625" style="4" bestFit="1" customWidth="1"/>
    <col min="2057" max="2057" width="11.5703125" style="4" customWidth="1"/>
    <col min="2058" max="2058" width="8.85546875" style="4" customWidth="1"/>
    <col min="2059" max="2059" width="9.85546875" style="4" bestFit="1" customWidth="1"/>
    <col min="2060" max="2060" width="9.140625" style="4"/>
    <col min="2061" max="2061" width="9.5703125" style="4" bestFit="1" customWidth="1"/>
    <col min="2062" max="2302" width="9.140625" style="4"/>
    <col min="2303" max="2303" width="1.85546875" style="4" customWidth="1"/>
    <col min="2304" max="2304" width="7.28515625" style="4" customWidth="1"/>
    <col min="2305" max="2305" width="9.85546875" style="4" customWidth="1"/>
    <col min="2306" max="2306" width="12.7109375" style="4" customWidth="1"/>
    <col min="2307" max="2307" width="11.140625" style="4" customWidth="1"/>
    <col min="2308" max="2308" width="10.85546875" style="4" customWidth="1"/>
    <col min="2309" max="2309" width="11.5703125" style="4" customWidth="1"/>
    <col min="2310" max="2310" width="13.42578125" style="4" customWidth="1"/>
    <col min="2311" max="2311" width="11.140625" style="4" customWidth="1"/>
    <col min="2312" max="2312" width="11.28515625" style="4" bestFit="1" customWidth="1"/>
    <col min="2313" max="2313" width="11.5703125" style="4" customWidth="1"/>
    <col min="2314" max="2314" width="8.85546875" style="4" customWidth="1"/>
    <col min="2315" max="2315" width="9.85546875" style="4" bestFit="1" customWidth="1"/>
    <col min="2316" max="2316" width="9.140625" style="4"/>
    <col min="2317" max="2317" width="9.5703125" style="4" bestFit="1" customWidth="1"/>
    <col min="2318" max="2558" width="9.140625" style="4"/>
    <col min="2559" max="2559" width="1.85546875" style="4" customWidth="1"/>
    <col min="2560" max="2560" width="7.28515625" style="4" customWidth="1"/>
    <col min="2561" max="2561" width="9.85546875" style="4" customWidth="1"/>
    <col min="2562" max="2562" width="12.7109375" style="4" customWidth="1"/>
    <col min="2563" max="2563" width="11.140625" style="4" customWidth="1"/>
    <col min="2564" max="2564" width="10.85546875" style="4" customWidth="1"/>
    <col min="2565" max="2565" width="11.5703125" style="4" customWidth="1"/>
    <col min="2566" max="2566" width="13.42578125" style="4" customWidth="1"/>
    <col min="2567" max="2567" width="11.140625" style="4" customWidth="1"/>
    <col min="2568" max="2568" width="11.28515625" style="4" bestFit="1" customWidth="1"/>
    <col min="2569" max="2569" width="11.5703125" style="4" customWidth="1"/>
    <col min="2570" max="2570" width="8.85546875" style="4" customWidth="1"/>
    <col min="2571" max="2571" width="9.85546875" style="4" bestFit="1" customWidth="1"/>
    <col min="2572" max="2572" width="9.140625" style="4"/>
    <col min="2573" max="2573" width="9.5703125" style="4" bestFit="1" customWidth="1"/>
    <col min="2574" max="2814" width="9.140625" style="4"/>
    <col min="2815" max="2815" width="1.85546875" style="4" customWidth="1"/>
    <col min="2816" max="2816" width="7.28515625" style="4" customWidth="1"/>
    <col min="2817" max="2817" width="9.85546875" style="4" customWidth="1"/>
    <col min="2818" max="2818" width="12.7109375" style="4" customWidth="1"/>
    <col min="2819" max="2819" width="11.140625" style="4" customWidth="1"/>
    <col min="2820" max="2820" width="10.85546875" style="4" customWidth="1"/>
    <col min="2821" max="2821" width="11.5703125" style="4" customWidth="1"/>
    <col min="2822" max="2822" width="13.42578125" style="4" customWidth="1"/>
    <col min="2823" max="2823" width="11.140625" style="4" customWidth="1"/>
    <col min="2824" max="2824" width="11.28515625" style="4" bestFit="1" customWidth="1"/>
    <col min="2825" max="2825" width="11.5703125" style="4" customWidth="1"/>
    <col min="2826" max="2826" width="8.85546875" style="4" customWidth="1"/>
    <col min="2827" max="2827" width="9.85546875" style="4" bestFit="1" customWidth="1"/>
    <col min="2828" max="2828" width="9.140625" style="4"/>
    <col min="2829" max="2829" width="9.5703125" style="4" bestFit="1" customWidth="1"/>
    <col min="2830" max="3070" width="9.140625" style="4"/>
    <col min="3071" max="3071" width="1.85546875" style="4" customWidth="1"/>
    <col min="3072" max="3072" width="7.28515625" style="4" customWidth="1"/>
    <col min="3073" max="3073" width="9.85546875" style="4" customWidth="1"/>
    <col min="3074" max="3074" width="12.7109375" style="4" customWidth="1"/>
    <col min="3075" max="3075" width="11.140625" style="4" customWidth="1"/>
    <col min="3076" max="3076" width="10.85546875" style="4" customWidth="1"/>
    <col min="3077" max="3077" width="11.5703125" style="4" customWidth="1"/>
    <col min="3078" max="3078" width="13.42578125" style="4" customWidth="1"/>
    <col min="3079" max="3079" width="11.140625" style="4" customWidth="1"/>
    <col min="3080" max="3080" width="11.28515625" style="4" bestFit="1" customWidth="1"/>
    <col min="3081" max="3081" width="11.5703125" style="4" customWidth="1"/>
    <col min="3082" max="3082" width="8.85546875" style="4" customWidth="1"/>
    <col min="3083" max="3083" width="9.85546875" style="4" bestFit="1" customWidth="1"/>
    <col min="3084" max="3084" width="9.140625" style="4"/>
    <col min="3085" max="3085" width="9.5703125" style="4" bestFit="1" customWidth="1"/>
    <col min="3086" max="3326" width="9.140625" style="4"/>
    <col min="3327" max="3327" width="1.85546875" style="4" customWidth="1"/>
    <col min="3328" max="3328" width="7.28515625" style="4" customWidth="1"/>
    <col min="3329" max="3329" width="9.85546875" style="4" customWidth="1"/>
    <col min="3330" max="3330" width="12.7109375" style="4" customWidth="1"/>
    <col min="3331" max="3331" width="11.140625" style="4" customWidth="1"/>
    <col min="3332" max="3332" width="10.85546875" style="4" customWidth="1"/>
    <col min="3333" max="3333" width="11.5703125" style="4" customWidth="1"/>
    <col min="3334" max="3334" width="13.42578125" style="4" customWidth="1"/>
    <col min="3335" max="3335" width="11.140625" style="4" customWidth="1"/>
    <col min="3336" max="3336" width="11.28515625" style="4" bestFit="1" customWidth="1"/>
    <col min="3337" max="3337" width="11.5703125" style="4" customWidth="1"/>
    <col min="3338" max="3338" width="8.85546875" style="4" customWidth="1"/>
    <col min="3339" max="3339" width="9.85546875" style="4" bestFit="1" customWidth="1"/>
    <col min="3340" max="3340" width="9.140625" style="4"/>
    <col min="3341" max="3341" width="9.5703125" style="4" bestFit="1" customWidth="1"/>
    <col min="3342" max="3582" width="9.140625" style="4"/>
    <col min="3583" max="3583" width="1.85546875" style="4" customWidth="1"/>
    <col min="3584" max="3584" width="7.28515625" style="4" customWidth="1"/>
    <col min="3585" max="3585" width="9.85546875" style="4" customWidth="1"/>
    <col min="3586" max="3586" width="12.7109375" style="4" customWidth="1"/>
    <col min="3587" max="3587" width="11.140625" style="4" customWidth="1"/>
    <col min="3588" max="3588" width="10.85546875" style="4" customWidth="1"/>
    <col min="3589" max="3589" width="11.5703125" style="4" customWidth="1"/>
    <col min="3590" max="3590" width="13.42578125" style="4" customWidth="1"/>
    <col min="3591" max="3591" width="11.140625" style="4" customWidth="1"/>
    <col min="3592" max="3592" width="11.28515625" style="4" bestFit="1" customWidth="1"/>
    <col min="3593" max="3593" width="11.5703125" style="4" customWidth="1"/>
    <col min="3594" max="3594" width="8.85546875" style="4" customWidth="1"/>
    <col min="3595" max="3595" width="9.85546875" style="4" bestFit="1" customWidth="1"/>
    <col min="3596" max="3596" width="9.140625" style="4"/>
    <col min="3597" max="3597" width="9.5703125" style="4" bestFit="1" customWidth="1"/>
    <col min="3598" max="3838" width="9.140625" style="4"/>
    <col min="3839" max="3839" width="1.85546875" style="4" customWidth="1"/>
    <col min="3840" max="3840" width="7.28515625" style="4" customWidth="1"/>
    <col min="3841" max="3841" width="9.85546875" style="4" customWidth="1"/>
    <col min="3842" max="3842" width="12.7109375" style="4" customWidth="1"/>
    <col min="3843" max="3843" width="11.140625" style="4" customWidth="1"/>
    <col min="3844" max="3844" width="10.85546875" style="4" customWidth="1"/>
    <col min="3845" max="3845" width="11.5703125" style="4" customWidth="1"/>
    <col min="3846" max="3846" width="13.42578125" style="4" customWidth="1"/>
    <col min="3847" max="3847" width="11.140625" style="4" customWidth="1"/>
    <col min="3848" max="3848" width="11.28515625" style="4" bestFit="1" customWidth="1"/>
    <col min="3849" max="3849" width="11.5703125" style="4" customWidth="1"/>
    <col min="3850" max="3850" width="8.85546875" style="4" customWidth="1"/>
    <col min="3851" max="3851" width="9.85546875" style="4" bestFit="1" customWidth="1"/>
    <col min="3852" max="3852" width="9.140625" style="4"/>
    <col min="3853" max="3853" width="9.5703125" style="4" bestFit="1" customWidth="1"/>
    <col min="3854" max="4094" width="9.140625" style="4"/>
    <col min="4095" max="4095" width="1.85546875" style="4" customWidth="1"/>
    <col min="4096" max="4096" width="7.28515625" style="4" customWidth="1"/>
    <col min="4097" max="4097" width="9.85546875" style="4" customWidth="1"/>
    <col min="4098" max="4098" width="12.7109375" style="4" customWidth="1"/>
    <col min="4099" max="4099" width="11.140625" style="4" customWidth="1"/>
    <col min="4100" max="4100" width="10.85546875" style="4" customWidth="1"/>
    <col min="4101" max="4101" width="11.5703125" style="4" customWidth="1"/>
    <col min="4102" max="4102" width="13.42578125" style="4" customWidth="1"/>
    <col min="4103" max="4103" width="11.140625" style="4" customWidth="1"/>
    <col min="4104" max="4104" width="11.28515625" style="4" bestFit="1" customWidth="1"/>
    <col min="4105" max="4105" width="11.5703125" style="4" customWidth="1"/>
    <col min="4106" max="4106" width="8.85546875" style="4" customWidth="1"/>
    <col min="4107" max="4107" width="9.85546875" style="4" bestFit="1" customWidth="1"/>
    <col min="4108" max="4108" width="9.140625" style="4"/>
    <col min="4109" max="4109" width="9.5703125" style="4" bestFit="1" customWidth="1"/>
    <col min="4110" max="4350" width="9.140625" style="4"/>
    <col min="4351" max="4351" width="1.85546875" style="4" customWidth="1"/>
    <col min="4352" max="4352" width="7.28515625" style="4" customWidth="1"/>
    <col min="4353" max="4353" width="9.85546875" style="4" customWidth="1"/>
    <col min="4354" max="4354" width="12.7109375" style="4" customWidth="1"/>
    <col min="4355" max="4355" width="11.140625" style="4" customWidth="1"/>
    <col min="4356" max="4356" width="10.85546875" style="4" customWidth="1"/>
    <col min="4357" max="4357" width="11.5703125" style="4" customWidth="1"/>
    <col min="4358" max="4358" width="13.42578125" style="4" customWidth="1"/>
    <col min="4359" max="4359" width="11.140625" style="4" customWidth="1"/>
    <col min="4360" max="4360" width="11.28515625" style="4" bestFit="1" customWidth="1"/>
    <col min="4361" max="4361" width="11.5703125" style="4" customWidth="1"/>
    <col min="4362" max="4362" width="8.85546875" style="4" customWidth="1"/>
    <col min="4363" max="4363" width="9.85546875" style="4" bestFit="1" customWidth="1"/>
    <col min="4364" max="4364" width="9.140625" style="4"/>
    <col min="4365" max="4365" width="9.5703125" style="4" bestFit="1" customWidth="1"/>
    <col min="4366" max="4606" width="9.140625" style="4"/>
    <col min="4607" max="4607" width="1.85546875" style="4" customWidth="1"/>
    <col min="4608" max="4608" width="7.28515625" style="4" customWidth="1"/>
    <col min="4609" max="4609" width="9.85546875" style="4" customWidth="1"/>
    <col min="4610" max="4610" width="12.7109375" style="4" customWidth="1"/>
    <col min="4611" max="4611" width="11.140625" style="4" customWidth="1"/>
    <col min="4612" max="4612" width="10.85546875" style="4" customWidth="1"/>
    <col min="4613" max="4613" width="11.5703125" style="4" customWidth="1"/>
    <col min="4614" max="4614" width="13.42578125" style="4" customWidth="1"/>
    <col min="4615" max="4615" width="11.140625" style="4" customWidth="1"/>
    <col min="4616" max="4616" width="11.28515625" style="4" bestFit="1" customWidth="1"/>
    <col min="4617" max="4617" width="11.5703125" style="4" customWidth="1"/>
    <col min="4618" max="4618" width="8.85546875" style="4" customWidth="1"/>
    <col min="4619" max="4619" width="9.85546875" style="4" bestFit="1" customWidth="1"/>
    <col min="4620" max="4620" width="9.140625" style="4"/>
    <col min="4621" max="4621" width="9.5703125" style="4" bestFit="1" customWidth="1"/>
    <col min="4622" max="4862" width="9.140625" style="4"/>
    <col min="4863" max="4863" width="1.85546875" style="4" customWidth="1"/>
    <col min="4864" max="4864" width="7.28515625" style="4" customWidth="1"/>
    <col min="4865" max="4865" width="9.85546875" style="4" customWidth="1"/>
    <col min="4866" max="4866" width="12.7109375" style="4" customWidth="1"/>
    <col min="4867" max="4867" width="11.140625" style="4" customWidth="1"/>
    <col min="4868" max="4868" width="10.85546875" style="4" customWidth="1"/>
    <col min="4869" max="4869" width="11.5703125" style="4" customWidth="1"/>
    <col min="4870" max="4870" width="13.42578125" style="4" customWidth="1"/>
    <col min="4871" max="4871" width="11.140625" style="4" customWidth="1"/>
    <col min="4872" max="4872" width="11.28515625" style="4" bestFit="1" customWidth="1"/>
    <col min="4873" max="4873" width="11.5703125" style="4" customWidth="1"/>
    <col min="4874" max="4874" width="8.85546875" style="4" customWidth="1"/>
    <col min="4875" max="4875" width="9.85546875" style="4" bestFit="1" customWidth="1"/>
    <col min="4876" max="4876" width="9.140625" style="4"/>
    <col min="4877" max="4877" width="9.5703125" style="4" bestFit="1" customWidth="1"/>
    <col min="4878" max="5118" width="9.140625" style="4"/>
    <col min="5119" max="5119" width="1.85546875" style="4" customWidth="1"/>
    <col min="5120" max="5120" width="7.28515625" style="4" customWidth="1"/>
    <col min="5121" max="5121" width="9.85546875" style="4" customWidth="1"/>
    <col min="5122" max="5122" width="12.7109375" style="4" customWidth="1"/>
    <col min="5123" max="5123" width="11.140625" style="4" customWidth="1"/>
    <col min="5124" max="5124" width="10.85546875" style="4" customWidth="1"/>
    <col min="5125" max="5125" width="11.5703125" style="4" customWidth="1"/>
    <col min="5126" max="5126" width="13.42578125" style="4" customWidth="1"/>
    <col min="5127" max="5127" width="11.140625" style="4" customWidth="1"/>
    <col min="5128" max="5128" width="11.28515625" style="4" bestFit="1" customWidth="1"/>
    <col min="5129" max="5129" width="11.5703125" style="4" customWidth="1"/>
    <col min="5130" max="5130" width="8.85546875" style="4" customWidth="1"/>
    <col min="5131" max="5131" width="9.85546875" style="4" bestFit="1" customWidth="1"/>
    <col min="5132" max="5132" width="9.140625" style="4"/>
    <col min="5133" max="5133" width="9.5703125" style="4" bestFit="1" customWidth="1"/>
    <col min="5134" max="5374" width="9.140625" style="4"/>
    <col min="5375" max="5375" width="1.85546875" style="4" customWidth="1"/>
    <col min="5376" max="5376" width="7.28515625" style="4" customWidth="1"/>
    <col min="5377" max="5377" width="9.85546875" style="4" customWidth="1"/>
    <col min="5378" max="5378" width="12.7109375" style="4" customWidth="1"/>
    <col min="5379" max="5379" width="11.140625" style="4" customWidth="1"/>
    <col min="5380" max="5380" width="10.85546875" style="4" customWidth="1"/>
    <col min="5381" max="5381" width="11.5703125" style="4" customWidth="1"/>
    <col min="5382" max="5382" width="13.42578125" style="4" customWidth="1"/>
    <col min="5383" max="5383" width="11.140625" style="4" customWidth="1"/>
    <col min="5384" max="5384" width="11.28515625" style="4" bestFit="1" customWidth="1"/>
    <col min="5385" max="5385" width="11.5703125" style="4" customWidth="1"/>
    <col min="5386" max="5386" width="8.85546875" style="4" customWidth="1"/>
    <col min="5387" max="5387" width="9.85546875" style="4" bestFit="1" customWidth="1"/>
    <col min="5388" max="5388" width="9.140625" style="4"/>
    <col min="5389" max="5389" width="9.5703125" style="4" bestFit="1" customWidth="1"/>
    <col min="5390" max="5630" width="9.140625" style="4"/>
    <col min="5631" max="5631" width="1.85546875" style="4" customWidth="1"/>
    <col min="5632" max="5632" width="7.28515625" style="4" customWidth="1"/>
    <col min="5633" max="5633" width="9.85546875" style="4" customWidth="1"/>
    <col min="5634" max="5634" width="12.7109375" style="4" customWidth="1"/>
    <col min="5635" max="5635" width="11.140625" style="4" customWidth="1"/>
    <col min="5636" max="5636" width="10.85546875" style="4" customWidth="1"/>
    <col min="5637" max="5637" width="11.5703125" style="4" customWidth="1"/>
    <col min="5638" max="5638" width="13.42578125" style="4" customWidth="1"/>
    <col min="5639" max="5639" width="11.140625" style="4" customWidth="1"/>
    <col min="5640" max="5640" width="11.28515625" style="4" bestFit="1" customWidth="1"/>
    <col min="5641" max="5641" width="11.5703125" style="4" customWidth="1"/>
    <col min="5642" max="5642" width="8.85546875" style="4" customWidth="1"/>
    <col min="5643" max="5643" width="9.85546875" style="4" bestFit="1" customWidth="1"/>
    <col min="5644" max="5644" width="9.140625" style="4"/>
    <col min="5645" max="5645" width="9.5703125" style="4" bestFit="1" customWidth="1"/>
    <col min="5646" max="5886" width="9.140625" style="4"/>
    <col min="5887" max="5887" width="1.85546875" style="4" customWidth="1"/>
    <col min="5888" max="5888" width="7.28515625" style="4" customWidth="1"/>
    <col min="5889" max="5889" width="9.85546875" style="4" customWidth="1"/>
    <col min="5890" max="5890" width="12.7109375" style="4" customWidth="1"/>
    <col min="5891" max="5891" width="11.140625" style="4" customWidth="1"/>
    <col min="5892" max="5892" width="10.85546875" style="4" customWidth="1"/>
    <col min="5893" max="5893" width="11.5703125" style="4" customWidth="1"/>
    <col min="5894" max="5894" width="13.42578125" style="4" customWidth="1"/>
    <col min="5895" max="5895" width="11.140625" style="4" customWidth="1"/>
    <col min="5896" max="5896" width="11.28515625" style="4" bestFit="1" customWidth="1"/>
    <col min="5897" max="5897" width="11.5703125" style="4" customWidth="1"/>
    <col min="5898" max="5898" width="8.85546875" style="4" customWidth="1"/>
    <col min="5899" max="5899" width="9.85546875" style="4" bestFit="1" customWidth="1"/>
    <col min="5900" max="5900" width="9.140625" style="4"/>
    <col min="5901" max="5901" width="9.5703125" style="4" bestFit="1" customWidth="1"/>
    <col min="5902" max="6142" width="9.140625" style="4"/>
    <col min="6143" max="6143" width="1.85546875" style="4" customWidth="1"/>
    <col min="6144" max="6144" width="7.28515625" style="4" customWidth="1"/>
    <col min="6145" max="6145" width="9.85546875" style="4" customWidth="1"/>
    <col min="6146" max="6146" width="12.7109375" style="4" customWidth="1"/>
    <col min="6147" max="6147" width="11.140625" style="4" customWidth="1"/>
    <col min="6148" max="6148" width="10.85546875" style="4" customWidth="1"/>
    <col min="6149" max="6149" width="11.5703125" style="4" customWidth="1"/>
    <col min="6150" max="6150" width="13.42578125" style="4" customWidth="1"/>
    <col min="6151" max="6151" width="11.140625" style="4" customWidth="1"/>
    <col min="6152" max="6152" width="11.28515625" style="4" bestFit="1" customWidth="1"/>
    <col min="6153" max="6153" width="11.5703125" style="4" customWidth="1"/>
    <col min="6154" max="6154" width="8.85546875" style="4" customWidth="1"/>
    <col min="6155" max="6155" width="9.85546875" style="4" bestFit="1" customWidth="1"/>
    <col min="6156" max="6156" width="9.140625" style="4"/>
    <col min="6157" max="6157" width="9.5703125" style="4" bestFit="1" customWidth="1"/>
    <col min="6158" max="6398" width="9.140625" style="4"/>
    <col min="6399" max="6399" width="1.85546875" style="4" customWidth="1"/>
    <col min="6400" max="6400" width="7.28515625" style="4" customWidth="1"/>
    <col min="6401" max="6401" width="9.85546875" style="4" customWidth="1"/>
    <col min="6402" max="6402" width="12.7109375" style="4" customWidth="1"/>
    <col min="6403" max="6403" width="11.140625" style="4" customWidth="1"/>
    <col min="6404" max="6404" width="10.85546875" style="4" customWidth="1"/>
    <col min="6405" max="6405" width="11.5703125" style="4" customWidth="1"/>
    <col min="6406" max="6406" width="13.42578125" style="4" customWidth="1"/>
    <col min="6407" max="6407" width="11.140625" style="4" customWidth="1"/>
    <col min="6408" max="6408" width="11.28515625" style="4" bestFit="1" customWidth="1"/>
    <col min="6409" max="6409" width="11.5703125" style="4" customWidth="1"/>
    <col min="6410" max="6410" width="8.85546875" style="4" customWidth="1"/>
    <col min="6411" max="6411" width="9.85546875" style="4" bestFit="1" customWidth="1"/>
    <col min="6412" max="6412" width="9.140625" style="4"/>
    <col min="6413" max="6413" width="9.5703125" style="4" bestFit="1" customWidth="1"/>
    <col min="6414" max="6654" width="9.140625" style="4"/>
    <col min="6655" max="6655" width="1.85546875" style="4" customWidth="1"/>
    <col min="6656" max="6656" width="7.28515625" style="4" customWidth="1"/>
    <col min="6657" max="6657" width="9.85546875" style="4" customWidth="1"/>
    <col min="6658" max="6658" width="12.7109375" style="4" customWidth="1"/>
    <col min="6659" max="6659" width="11.140625" style="4" customWidth="1"/>
    <col min="6660" max="6660" width="10.85546875" style="4" customWidth="1"/>
    <col min="6661" max="6661" width="11.5703125" style="4" customWidth="1"/>
    <col min="6662" max="6662" width="13.42578125" style="4" customWidth="1"/>
    <col min="6663" max="6663" width="11.140625" style="4" customWidth="1"/>
    <col min="6664" max="6664" width="11.28515625" style="4" bestFit="1" customWidth="1"/>
    <col min="6665" max="6665" width="11.5703125" style="4" customWidth="1"/>
    <col min="6666" max="6666" width="8.85546875" style="4" customWidth="1"/>
    <col min="6667" max="6667" width="9.85546875" style="4" bestFit="1" customWidth="1"/>
    <col min="6668" max="6668" width="9.140625" style="4"/>
    <col min="6669" max="6669" width="9.5703125" style="4" bestFit="1" customWidth="1"/>
    <col min="6670" max="6910" width="9.140625" style="4"/>
    <col min="6911" max="6911" width="1.85546875" style="4" customWidth="1"/>
    <col min="6912" max="6912" width="7.28515625" style="4" customWidth="1"/>
    <col min="6913" max="6913" width="9.85546875" style="4" customWidth="1"/>
    <col min="6914" max="6914" width="12.7109375" style="4" customWidth="1"/>
    <col min="6915" max="6915" width="11.140625" style="4" customWidth="1"/>
    <col min="6916" max="6916" width="10.85546875" style="4" customWidth="1"/>
    <col min="6917" max="6917" width="11.5703125" style="4" customWidth="1"/>
    <col min="6918" max="6918" width="13.42578125" style="4" customWidth="1"/>
    <col min="6919" max="6919" width="11.140625" style="4" customWidth="1"/>
    <col min="6920" max="6920" width="11.28515625" style="4" bestFit="1" customWidth="1"/>
    <col min="6921" max="6921" width="11.5703125" style="4" customWidth="1"/>
    <col min="6922" max="6922" width="8.85546875" style="4" customWidth="1"/>
    <col min="6923" max="6923" width="9.85546875" style="4" bestFit="1" customWidth="1"/>
    <col min="6924" max="6924" width="9.140625" style="4"/>
    <col min="6925" max="6925" width="9.5703125" style="4" bestFit="1" customWidth="1"/>
    <col min="6926" max="7166" width="9.140625" style="4"/>
    <col min="7167" max="7167" width="1.85546875" style="4" customWidth="1"/>
    <col min="7168" max="7168" width="7.28515625" style="4" customWidth="1"/>
    <col min="7169" max="7169" width="9.85546875" style="4" customWidth="1"/>
    <col min="7170" max="7170" width="12.7109375" style="4" customWidth="1"/>
    <col min="7171" max="7171" width="11.140625" style="4" customWidth="1"/>
    <col min="7172" max="7172" width="10.85546875" style="4" customWidth="1"/>
    <col min="7173" max="7173" width="11.5703125" style="4" customWidth="1"/>
    <col min="7174" max="7174" width="13.42578125" style="4" customWidth="1"/>
    <col min="7175" max="7175" width="11.140625" style="4" customWidth="1"/>
    <col min="7176" max="7176" width="11.28515625" style="4" bestFit="1" customWidth="1"/>
    <col min="7177" max="7177" width="11.5703125" style="4" customWidth="1"/>
    <col min="7178" max="7178" width="8.85546875" style="4" customWidth="1"/>
    <col min="7179" max="7179" width="9.85546875" style="4" bestFit="1" customWidth="1"/>
    <col min="7180" max="7180" width="9.140625" style="4"/>
    <col min="7181" max="7181" width="9.5703125" style="4" bestFit="1" customWidth="1"/>
    <col min="7182" max="7422" width="9.140625" style="4"/>
    <col min="7423" max="7423" width="1.85546875" style="4" customWidth="1"/>
    <col min="7424" max="7424" width="7.28515625" style="4" customWidth="1"/>
    <col min="7425" max="7425" width="9.85546875" style="4" customWidth="1"/>
    <col min="7426" max="7426" width="12.7109375" style="4" customWidth="1"/>
    <col min="7427" max="7427" width="11.140625" style="4" customWidth="1"/>
    <col min="7428" max="7428" width="10.85546875" style="4" customWidth="1"/>
    <col min="7429" max="7429" width="11.5703125" style="4" customWidth="1"/>
    <col min="7430" max="7430" width="13.42578125" style="4" customWidth="1"/>
    <col min="7431" max="7431" width="11.140625" style="4" customWidth="1"/>
    <col min="7432" max="7432" width="11.28515625" style="4" bestFit="1" customWidth="1"/>
    <col min="7433" max="7433" width="11.5703125" style="4" customWidth="1"/>
    <col min="7434" max="7434" width="8.85546875" style="4" customWidth="1"/>
    <col min="7435" max="7435" width="9.85546875" style="4" bestFit="1" customWidth="1"/>
    <col min="7436" max="7436" width="9.140625" style="4"/>
    <col min="7437" max="7437" width="9.5703125" style="4" bestFit="1" customWidth="1"/>
    <col min="7438" max="7678" width="9.140625" style="4"/>
    <col min="7679" max="7679" width="1.85546875" style="4" customWidth="1"/>
    <col min="7680" max="7680" width="7.28515625" style="4" customWidth="1"/>
    <col min="7681" max="7681" width="9.85546875" style="4" customWidth="1"/>
    <col min="7682" max="7682" width="12.7109375" style="4" customWidth="1"/>
    <col min="7683" max="7683" width="11.140625" style="4" customWidth="1"/>
    <col min="7684" max="7684" width="10.85546875" style="4" customWidth="1"/>
    <col min="7685" max="7685" width="11.5703125" style="4" customWidth="1"/>
    <col min="7686" max="7686" width="13.42578125" style="4" customWidth="1"/>
    <col min="7687" max="7687" width="11.140625" style="4" customWidth="1"/>
    <col min="7688" max="7688" width="11.28515625" style="4" bestFit="1" customWidth="1"/>
    <col min="7689" max="7689" width="11.5703125" style="4" customWidth="1"/>
    <col min="7690" max="7690" width="8.85546875" style="4" customWidth="1"/>
    <col min="7691" max="7691" width="9.85546875" style="4" bestFit="1" customWidth="1"/>
    <col min="7692" max="7692" width="9.140625" style="4"/>
    <col min="7693" max="7693" width="9.5703125" style="4" bestFit="1" customWidth="1"/>
    <col min="7694" max="7934" width="9.140625" style="4"/>
    <col min="7935" max="7935" width="1.85546875" style="4" customWidth="1"/>
    <col min="7936" max="7936" width="7.28515625" style="4" customWidth="1"/>
    <col min="7937" max="7937" width="9.85546875" style="4" customWidth="1"/>
    <col min="7938" max="7938" width="12.7109375" style="4" customWidth="1"/>
    <col min="7939" max="7939" width="11.140625" style="4" customWidth="1"/>
    <col min="7940" max="7940" width="10.85546875" style="4" customWidth="1"/>
    <col min="7941" max="7941" width="11.5703125" style="4" customWidth="1"/>
    <col min="7942" max="7942" width="13.42578125" style="4" customWidth="1"/>
    <col min="7943" max="7943" width="11.140625" style="4" customWidth="1"/>
    <col min="7944" max="7944" width="11.28515625" style="4" bestFit="1" customWidth="1"/>
    <col min="7945" max="7945" width="11.5703125" style="4" customWidth="1"/>
    <col min="7946" max="7946" width="8.85546875" style="4" customWidth="1"/>
    <col min="7947" max="7947" width="9.85546875" style="4" bestFit="1" customWidth="1"/>
    <col min="7948" max="7948" width="9.140625" style="4"/>
    <col min="7949" max="7949" width="9.5703125" style="4" bestFit="1" customWidth="1"/>
    <col min="7950" max="8190" width="9.140625" style="4"/>
    <col min="8191" max="8191" width="1.85546875" style="4" customWidth="1"/>
    <col min="8192" max="8192" width="7.28515625" style="4" customWidth="1"/>
    <col min="8193" max="8193" width="9.85546875" style="4" customWidth="1"/>
    <col min="8194" max="8194" width="12.7109375" style="4" customWidth="1"/>
    <col min="8195" max="8195" width="11.140625" style="4" customWidth="1"/>
    <col min="8196" max="8196" width="10.85546875" style="4" customWidth="1"/>
    <col min="8197" max="8197" width="11.5703125" style="4" customWidth="1"/>
    <col min="8198" max="8198" width="13.42578125" style="4" customWidth="1"/>
    <col min="8199" max="8199" width="11.140625" style="4" customWidth="1"/>
    <col min="8200" max="8200" width="11.28515625" style="4" bestFit="1" customWidth="1"/>
    <col min="8201" max="8201" width="11.5703125" style="4" customWidth="1"/>
    <col min="8202" max="8202" width="8.85546875" style="4" customWidth="1"/>
    <col min="8203" max="8203" width="9.85546875" style="4" bestFit="1" customWidth="1"/>
    <col min="8204" max="8204" width="9.140625" style="4"/>
    <col min="8205" max="8205" width="9.5703125" style="4" bestFit="1" customWidth="1"/>
    <col min="8206" max="8446" width="9.140625" style="4"/>
    <col min="8447" max="8447" width="1.85546875" style="4" customWidth="1"/>
    <col min="8448" max="8448" width="7.28515625" style="4" customWidth="1"/>
    <col min="8449" max="8449" width="9.85546875" style="4" customWidth="1"/>
    <col min="8450" max="8450" width="12.7109375" style="4" customWidth="1"/>
    <col min="8451" max="8451" width="11.140625" style="4" customWidth="1"/>
    <col min="8452" max="8452" width="10.85546875" style="4" customWidth="1"/>
    <col min="8453" max="8453" width="11.5703125" style="4" customWidth="1"/>
    <col min="8454" max="8454" width="13.42578125" style="4" customWidth="1"/>
    <col min="8455" max="8455" width="11.140625" style="4" customWidth="1"/>
    <col min="8456" max="8456" width="11.28515625" style="4" bestFit="1" customWidth="1"/>
    <col min="8457" max="8457" width="11.5703125" style="4" customWidth="1"/>
    <col min="8458" max="8458" width="8.85546875" style="4" customWidth="1"/>
    <col min="8459" max="8459" width="9.85546875" style="4" bestFit="1" customWidth="1"/>
    <col min="8460" max="8460" width="9.140625" style="4"/>
    <col min="8461" max="8461" width="9.5703125" style="4" bestFit="1" customWidth="1"/>
    <col min="8462" max="8702" width="9.140625" style="4"/>
    <col min="8703" max="8703" width="1.85546875" style="4" customWidth="1"/>
    <col min="8704" max="8704" width="7.28515625" style="4" customWidth="1"/>
    <col min="8705" max="8705" width="9.85546875" style="4" customWidth="1"/>
    <col min="8706" max="8706" width="12.7109375" style="4" customWidth="1"/>
    <col min="8707" max="8707" width="11.140625" style="4" customWidth="1"/>
    <col min="8708" max="8708" width="10.85546875" style="4" customWidth="1"/>
    <col min="8709" max="8709" width="11.5703125" style="4" customWidth="1"/>
    <col min="8710" max="8710" width="13.42578125" style="4" customWidth="1"/>
    <col min="8711" max="8711" width="11.140625" style="4" customWidth="1"/>
    <col min="8712" max="8712" width="11.28515625" style="4" bestFit="1" customWidth="1"/>
    <col min="8713" max="8713" width="11.5703125" style="4" customWidth="1"/>
    <col min="8714" max="8714" width="8.85546875" style="4" customWidth="1"/>
    <col min="8715" max="8715" width="9.85546875" style="4" bestFit="1" customWidth="1"/>
    <col min="8716" max="8716" width="9.140625" style="4"/>
    <col min="8717" max="8717" width="9.5703125" style="4" bestFit="1" customWidth="1"/>
    <col min="8718" max="8958" width="9.140625" style="4"/>
    <col min="8959" max="8959" width="1.85546875" style="4" customWidth="1"/>
    <col min="8960" max="8960" width="7.28515625" style="4" customWidth="1"/>
    <col min="8961" max="8961" width="9.85546875" style="4" customWidth="1"/>
    <col min="8962" max="8962" width="12.7109375" style="4" customWidth="1"/>
    <col min="8963" max="8963" width="11.140625" style="4" customWidth="1"/>
    <col min="8964" max="8964" width="10.85546875" style="4" customWidth="1"/>
    <col min="8965" max="8965" width="11.5703125" style="4" customWidth="1"/>
    <col min="8966" max="8966" width="13.42578125" style="4" customWidth="1"/>
    <col min="8967" max="8967" width="11.140625" style="4" customWidth="1"/>
    <col min="8968" max="8968" width="11.28515625" style="4" bestFit="1" customWidth="1"/>
    <col min="8969" max="8969" width="11.5703125" style="4" customWidth="1"/>
    <col min="8970" max="8970" width="8.85546875" style="4" customWidth="1"/>
    <col min="8971" max="8971" width="9.85546875" style="4" bestFit="1" customWidth="1"/>
    <col min="8972" max="8972" width="9.140625" style="4"/>
    <col min="8973" max="8973" width="9.5703125" style="4" bestFit="1" customWidth="1"/>
    <col min="8974" max="9214" width="9.140625" style="4"/>
    <col min="9215" max="9215" width="1.85546875" style="4" customWidth="1"/>
    <col min="9216" max="9216" width="7.28515625" style="4" customWidth="1"/>
    <col min="9217" max="9217" width="9.85546875" style="4" customWidth="1"/>
    <col min="9218" max="9218" width="12.7109375" style="4" customWidth="1"/>
    <col min="9219" max="9219" width="11.140625" style="4" customWidth="1"/>
    <col min="9220" max="9220" width="10.85546875" style="4" customWidth="1"/>
    <col min="9221" max="9221" width="11.5703125" style="4" customWidth="1"/>
    <col min="9222" max="9222" width="13.42578125" style="4" customWidth="1"/>
    <col min="9223" max="9223" width="11.140625" style="4" customWidth="1"/>
    <col min="9224" max="9224" width="11.28515625" style="4" bestFit="1" customWidth="1"/>
    <col min="9225" max="9225" width="11.5703125" style="4" customWidth="1"/>
    <col min="9226" max="9226" width="8.85546875" style="4" customWidth="1"/>
    <col min="9227" max="9227" width="9.85546875" style="4" bestFit="1" customWidth="1"/>
    <col min="9228" max="9228" width="9.140625" style="4"/>
    <col min="9229" max="9229" width="9.5703125" style="4" bestFit="1" customWidth="1"/>
    <col min="9230" max="9470" width="9.140625" style="4"/>
    <col min="9471" max="9471" width="1.85546875" style="4" customWidth="1"/>
    <col min="9472" max="9472" width="7.28515625" style="4" customWidth="1"/>
    <col min="9473" max="9473" width="9.85546875" style="4" customWidth="1"/>
    <col min="9474" max="9474" width="12.7109375" style="4" customWidth="1"/>
    <col min="9475" max="9475" width="11.140625" style="4" customWidth="1"/>
    <col min="9476" max="9476" width="10.85546875" style="4" customWidth="1"/>
    <col min="9477" max="9477" width="11.5703125" style="4" customWidth="1"/>
    <col min="9478" max="9478" width="13.42578125" style="4" customWidth="1"/>
    <col min="9479" max="9479" width="11.140625" style="4" customWidth="1"/>
    <col min="9480" max="9480" width="11.28515625" style="4" bestFit="1" customWidth="1"/>
    <col min="9481" max="9481" width="11.5703125" style="4" customWidth="1"/>
    <col min="9482" max="9482" width="8.85546875" style="4" customWidth="1"/>
    <col min="9483" max="9483" width="9.85546875" style="4" bestFit="1" customWidth="1"/>
    <col min="9484" max="9484" width="9.140625" style="4"/>
    <col min="9485" max="9485" width="9.5703125" style="4" bestFit="1" customWidth="1"/>
    <col min="9486" max="9726" width="9.140625" style="4"/>
    <col min="9727" max="9727" width="1.85546875" style="4" customWidth="1"/>
    <col min="9728" max="9728" width="7.28515625" style="4" customWidth="1"/>
    <col min="9729" max="9729" width="9.85546875" style="4" customWidth="1"/>
    <col min="9730" max="9730" width="12.7109375" style="4" customWidth="1"/>
    <col min="9731" max="9731" width="11.140625" style="4" customWidth="1"/>
    <col min="9732" max="9732" width="10.85546875" style="4" customWidth="1"/>
    <col min="9733" max="9733" width="11.5703125" style="4" customWidth="1"/>
    <col min="9734" max="9734" width="13.42578125" style="4" customWidth="1"/>
    <col min="9735" max="9735" width="11.140625" style="4" customWidth="1"/>
    <col min="9736" max="9736" width="11.28515625" style="4" bestFit="1" customWidth="1"/>
    <col min="9737" max="9737" width="11.5703125" style="4" customWidth="1"/>
    <col min="9738" max="9738" width="8.85546875" style="4" customWidth="1"/>
    <col min="9739" max="9739" width="9.85546875" style="4" bestFit="1" customWidth="1"/>
    <col min="9740" max="9740" width="9.140625" style="4"/>
    <col min="9741" max="9741" width="9.5703125" style="4" bestFit="1" customWidth="1"/>
    <col min="9742" max="9982" width="9.140625" style="4"/>
    <col min="9983" max="9983" width="1.85546875" style="4" customWidth="1"/>
    <col min="9984" max="9984" width="7.28515625" style="4" customWidth="1"/>
    <col min="9985" max="9985" width="9.85546875" style="4" customWidth="1"/>
    <col min="9986" max="9986" width="12.7109375" style="4" customWidth="1"/>
    <col min="9987" max="9987" width="11.140625" style="4" customWidth="1"/>
    <col min="9988" max="9988" width="10.85546875" style="4" customWidth="1"/>
    <col min="9989" max="9989" width="11.5703125" style="4" customWidth="1"/>
    <col min="9990" max="9990" width="13.42578125" style="4" customWidth="1"/>
    <col min="9991" max="9991" width="11.140625" style="4" customWidth="1"/>
    <col min="9992" max="9992" width="11.28515625" style="4" bestFit="1" customWidth="1"/>
    <col min="9993" max="9993" width="11.5703125" style="4" customWidth="1"/>
    <col min="9994" max="9994" width="8.85546875" style="4" customWidth="1"/>
    <col min="9995" max="9995" width="9.85546875" style="4" bestFit="1" customWidth="1"/>
    <col min="9996" max="9996" width="9.140625" style="4"/>
    <col min="9997" max="9997" width="9.5703125" style="4" bestFit="1" customWidth="1"/>
    <col min="9998" max="10238" width="9.140625" style="4"/>
    <col min="10239" max="10239" width="1.85546875" style="4" customWidth="1"/>
    <col min="10240" max="10240" width="7.28515625" style="4" customWidth="1"/>
    <col min="10241" max="10241" width="9.85546875" style="4" customWidth="1"/>
    <col min="10242" max="10242" width="12.7109375" style="4" customWidth="1"/>
    <col min="10243" max="10243" width="11.140625" style="4" customWidth="1"/>
    <col min="10244" max="10244" width="10.85546875" style="4" customWidth="1"/>
    <col min="10245" max="10245" width="11.5703125" style="4" customWidth="1"/>
    <col min="10246" max="10246" width="13.42578125" style="4" customWidth="1"/>
    <col min="10247" max="10247" width="11.140625" style="4" customWidth="1"/>
    <col min="10248" max="10248" width="11.28515625" style="4" bestFit="1" customWidth="1"/>
    <col min="10249" max="10249" width="11.5703125" style="4" customWidth="1"/>
    <col min="10250" max="10250" width="8.85546875" style="4" customWidth="1"/>
    <col min="10251" max="10251" width="9.85546875" style="4" bestFit="1" customWidth="1"/>
    <col min="10252" max="10252" width="9.140625" style="4"/>
    <col min="10253" max="10253" width="9.5703125" style="4" bestFit="1" customWidth="1"/>
    <col min="10254" max="10494" width="9.140625" style="4"/>
    <col min="10495" max="10495" width="1.85546875" style="4" customWidth="1"/>
    <col min="10496" max="10496" width="7.28515625" style="4" customWidth="1"/>
    <col min="10497" max="10497" width="9.85546875" style="4" customWidth="1"/>
    <col min="10498" max="10498" width="12.7109375" style="4" customWidth="1"/>
    <col min="10499" max="10499" width="11.140625" style="4" customWidth="1"/>
    <col min="10500" max="10500" width="10.85546875" style="4" customWidth="1"/>
    <col min="10501" max="10501" width="11.5703125" style="4" customWidth="1"/>
    <col min="10502" max="10502" width="13.42578125" style="4" customWidth="1"/>
    <col min="10503" max="10503" width="11.140625" style="4" customWidth="1"/>
    <col min="10504" max="10504" width="11.28515625" style="4" bestFit="1" customWidth="1"/>
    <col min="10505" max="10505" width="11.5703125" style="4" customWidth="1"/>
    <col min="10506" max="10506" width="8.85546875" style="4" customWidth="1"/>
    <col min="10507" max="10507" width="9.85546875" style="4" bestFit="1" customWidth="1"/>
    <col min="10508" max="10508" width="9.140625" style="4"/>
    <col min="10509" max="10509" width="9.5703125" style="4" bestFit="1" customWidth="1"/>
    <col min="10510" max="10750" width="9.140625" style="4"/>
    <col min="10751" max="10751" width="1.85546875" style="4" customWidth="1"/>
    <col min="10752" max="10752" width="7.28515625" style="4" customWidth="1"/>
    <col min="10753" max="10753" width="9.85546875" style="4" customWidth="1"/>
    <col min="10754" max="10754" width="12.7109375" style="4" customWidth="1"/>
    <col min="10755" max="10755" width="11.140625" style="4" customWidth="1"/>
    <col min="10756" max="10756" width="10.85546875" style="4" customWidth="1"/>
    <col min="10757" max="10757" width="11.5703125" style="4" customWidth="1"/>
    <col min="10758" max="10758" width="13.42578125" style="4" customWidth="1"/>
    <col min="10759" max="10759" width="11.140625" style="4" customWidth="1"/>
    <col min="10760" max="10760" width="11.28515625" style="4" bestFit="1" customWidth="1"/>
    <col min="10761" max="10761" width="11.5703125" style="4" customWidth="1"/>
    <col min="10762" max="10762" width="8.85546875" style="4" customWidth="1"/>
    <col min="10763" max="10763" width="9.85546875" style="4" bestFit="1" customWidth="1"/>
    <col min="10764" max="10764" width="9.140625" style="4"/>
    <col min="10765" max="10765" width="9.5703125" style="4" bestFit="1" customWidth="1"/>
    <col min="10766" max="11006" width="9.140625" style="4"/>
    <col min="11007" max="11007" width="1.85546875" style="4" customWidth="1"/>
    <col min="11008" max="11008" width="7.28515625" style="4" customWidth="1"/>
    <col min="11009" max="11009" width="9.85546875" style="4" customWidth="1"/>
    <col min="11010" max="11010" width="12.7109375" style="4" customWidth="1"/>
    <col min="11011" max="11011" width="11.140625" style="4" customWidth="1"/>
    <col min="11012" max="11012" width="10.85546875" style="4" customWidth="1"/>
    <col min="11013" max="11013" width="11.5703125" style="4" customWidth="1"/>
    <col min="11014" max="11014" width="13.42578125" style="4" customWidth="1"/>
    <col min="11015" max="11015" width="11.140625" style="4" customWidth="1"/>
    <col min="11016" max="11016" width="11.28515625" style="4" bestFit="1" customWidth="1"/>
    <col min="11017" max="11017" width="11.5703125" style="4" customWidth="1"/>
    <col min="11018" max="11018" width="8.85546875" style="4" customWidth="1"/>
    <col min="11019" max="11019" width="9.85546875" style="4" bestFit="1" customWidth="1"/>
    <col min="11020" max="11020" width="9.140625" style="4"/>
    <col min="11021" max="11021" width="9.5703125" style="4" bestFit="1" customWidth="1"/>
    <col min="11022" max="11262" width="9.140625" style="4"/>
    <col min="11263" max="11263" width="1.85546875" style="4" customWidth="1"/>
    <col min="11264" max="11264" width="7.28515625" style="4" customWidth="1"/>
    <col min="11265" max="11265" width="9.85546875" style="4" customWidth="1"/>
    <col min="11266" max="11266" width="12.7109375" style="4" customWidth="1"/>
    <col min="11267" max="11267" width="11.140625" style="4" customWidth="1"/>
    <col min="11268" max="11268" width="10.85546875" style="4" customWidth="1"/>
    <col min="11269" max="11269" width="11.5703125" style="4" customWidth="1"/>
    <col min="11270" max="11270" width="13.42578125" style="4" customWidth="1"/>
    <col min="11271" max="11271" width="11.140625" style="4" customWidth="1"/>
    <col min="11272" max="11272" width="11.28515625" style="4" bestFit="1" customWidth="1"/>
    <col min="11273" max="11273" width="11.5703125" style="4" customWidth="1"/>
    <col min="11274" max="11274" width="8.85546875" style="4" customWidth="1"/>
    <col min="11275" max="11275" width="9.85546875" style="4" bestFit="1" customWidth="1"/>
    <col min="11276" max="11276" width="9.140625" style="4"/>
    <col min="11277" max="11277" width="9.5703125" style="4" bestFit="1" customWidth="1"/>
    <col min="11278" max="11518" width="9.140625" style="4"/>
    <col min="11519" max="11519" width="1.85546875" style="4" customWidth="1"/>
    <col min="11520" max="11520" width="7.28515625" style="4" customWidth="1"/>
    <col min="11521" max="11521" width="9.85546875" style="4" customWidth="1"/>
    <col min="11522" max="11522" width="12.7109375" style="4" customWidth="1"/>
    <col min="11523" max="11523" width="11.140625" style="4" customWidth="1"/>
    <col min="11524" max="11524" width="10.85546875" style="4" customWidth="1"/>
    <col min="11525" max="11525" width="11.5703125" style="4" customWidth="1"/>
    <col min="11526" max="11526" width="13.42578125" style="4" customWidth="1"/>
    <col min="11527" max="11527" width="11.140625" style="4" customWidth="1"/>
    <col min="11528" max="11528" width="11.28515625" style="4" bestFit="1" customWidth="1"/>
    <col min="11529" max="11529" width="11.5703125" style="4" customWidth="1"/>
    <col min="11530" max="11530" width="8.85546875" style="4" customWidth="1"/>
    <col min="11531" max="11531" width="9.85546875" style="4" bestFit="1" customWidth="1"/>
    <col min="11532" max="11532" width="9.140625" style="4"/>
    <col min="11533" max="11533" width="9.5703125" style="4" bestFit="1" customWidth="1"/>
    <col min="11534" max="11774" width="9.140625" style="4"/>
    <col min="11775" max="11775" width="1.85546875" style="4" customWidth="1"/>
    <col min="11776" max="11776" width="7.28515625" style="4" customWidth="1"/>
    <col min="11777" max="11777" width="9.85546875" style="4" customWidth="1"/>
    <col min="11778" max="11778" width="12.7109375" style="4" customWidth="1"/>
    <col min="11779" max="11779" width="11.140625" style="4" customWidth="1"/>
    <col min="11780" max="11780" width="10.85546875" style="4" customWidth="1"/>
    <col min="11781" max="11781" width="11.5703125" style="4" customWidth="1"/>
    <col min="11782" max="11782" width="13.42578125" style="4" customWidth="1"/>
    <col min="11783" max="11783" width="11.140625" style="4" customWidth="1"/>
    <col min="11784" max="11784" width="11.28515625" style="4" bestFit="1" customWidth="1"/>
    <col min="11785" max="11785" width="11.5703125" style="4" customWidth="1"/>
    <col min="11786" max="11786" width="8.85546875" style="4" customWidth="1"/>
    <col min="11787" max="11787" width="9.85546875" style="4" bestFit="1" customWidth="1"/>
    <col min="11788" max="11788" width="9.140625" style="4"/>
    <col min="11789" max="11789" width="9.5703125" style="4" bestFit="1" customWidth="1"/>
    <col min="11790" max="12030" width="9.140625" style="4"/>
    <col min="12031" max="12031" width="1.85546875" style="4" customWidth="1"/>
    <col min="12032" max="12032" width="7.28515625" style="4" customWidth="1"/>
    <col min="12033" max="12033" width="9.85546875" style="4" customWidth="1"/>
    <col min="12034" max="12034" width="12.7109375" style="4" customWidth="1"/>
    <col min="12035" max="12035" width="11.140625" style="4" customWidth="1"/>
    <col min="12036" max="12036" width="10.85546875" style="4" customWidth="1"/>
    <col min="12037" max="12037" width="11.5703125" style="4" customWidth="1"/>
    <col min="12038" max="12038" width="13.42578125" style="4" customWidth="1"/>
    <col min="12039" max="12039" width="11.140625" style="4" customWidth="1"/>
    <col min="12040" max="12040" width="11.28515625" style="4" bestFit="1" customWidth="1"/>
    <col min="12041" max="12041" width="11.5703125" style="4" customWidth="1"/>
    <col min="12042" max="12042" width="8.85546875" style="4" customWidth="1"/>
    <col min="12043" max="12043" width="9.85546875" style="4" bestFit="1" customWidth="1"/>
    <col min="12044" max="12044" width="9.140625" style="4"/>
    <col min="12045" max="12045" width="9.5703125" style="4" bestFit="1" customWidth="1"/>
    <col min="12046" max="12286" width="9.140625" style="4"/>
    <col min="12287" max="12287" width="1.85546875" style="4" customWidth="1"/>
    <col min="12288" max="12288" width="7.28515625" style="4" customWidth="1"/>
    <col min="12289" max="12289" width="9.85546875" style="4" customWidth="1"/>
    <col min="12290" max="12290" width="12.7109375" style="4" customWidth="1"/>
    <col min="12291" max="12291" width="11.140625" style="4" customWidth="1"/>
    <col min="12292" max="12292" width="10.85546875" style="4" customWidth="1"/>
    <col min="12293" max="12293" width="11.5703125" style="4" customWidth="1"/>
    <col min="12294" max="12294" width="13.42578125" style="4" customWidth="1"/>
    <col min="12295" max="12295" width="11.140625" style="4" customWidth="1"/>
    <col min="12296" max="12296" width="11.28515625" style="4" bestFit="1" customWidth="1"/>
    <col min="12297" max="12297" width="11.5703125" style="4" customWidth="1"/>
    <col min="12298" max="12298" width="8.85546875" style="4" customWidth="1"/>
    <col min="12299" max="12299" width="9.85546875" style="4" bestFit="1" customWidth="1"/>
    <col min="12300" max="12300" width="9.140625" style="4"/>
    <col min="12301" max="12301" width="9.5703125" style="4" bestFit="1" customWidth="1"/>
    <col min="12302" max="12542" width="9.140625" style="4"/>
    <col min="12543" max="12543" width="1.85546875" style="4" customWidth="1"/>
    <col min="12544" max="12544" width="7.28515625" style="4" customWidth="1"/>
    <col min="12545" max="12545" width="9.85546875" style="4" customWidth="1"/>
    <col min="12546" max="12546" width="12.7109375" style="4" customWidth="1"/>
    <col min="12547" max="12547" width="11.140625" style="4" customWidth="1"/>
    <col min="12548" max="12548" width="10.85546875" style="4" customWidth="1"/>
    <col min="12549" max="12549" width="11.5703125" style="4" customWidth="1"/>
    <col min="12550" max="12550" width="13.42578125" style="4" customWidth="1"/>
    <col min="12551" max="12551" width="11.140625" style="4" customWidth="1"/>
    <col min="12552" max="12552" width="11.28515625" style="4" bestFit="1" customWidth="1"/>
    <col min="12553" max="12553" width="11.5703125" style="4" customWidth="1"/>
    <col min="12554" max="12554" width="8.85546875" style="4" customWidth="1"/>
    <col min="12555" max="12555" width="9.85546875" style="4" bestFit="1" customWidth="1"/>
    <col min="12556" max="12556" width="9.140625" style="4"/>
    <col min="12557" max="12557" width="9.5703125" style="4" bestFit="1" customWidth="1"/>
    <col min="12558" max="12798" width="9.140625" style="4"/>
    <col min="12799" max="12799" width="1.85546875" style="4" customWidth="1"/>
    <col min="12800" max="12800" width="7.28515625" style="4" customWidth="1"/>
    <col min="12801" max="12801" width="9.85546875" style="4" customWidth="1"/>
    <col min="12802" max="12802" width="12.7109375" style="4" customWidth="1"/>
    <col min="12803" max="12803" width="11.140625" style="4" customWidth="1"/>
    <col min="12804" max="12804" width="10.85546875" style="4" customWidth="1"/>
    <col min="12805" max="12805" width="11.5703125" style="4" customWidth="1"/>
    <col min="12806" max="12806" width="13.42578125" style="4" customWidth="1"/>
    <col min="12807" max="12807" width="11.140625" style="4" customWidth="1"/>
    <col min="12808" max="12808" width="11.28515625" style="4" bestFit="1" customWidth="1"/>
    <col min="12809" max="12809" width="11.5703125" style="4" customWidth="1"/>
    <col min="12810" max="12810" width="8.85546875" style="4" customWidth="1"/>
    <col min="12811" max="12811" width="9.85546875" style="4" bestFit="1" customWidth="1"/>
    <col min="12812" max="12812" width="9.140625" style="4"/>
    <col min="12813" max="12813" width="9.5703125" style="4" bestFit="1" customWidth="1"/>
    <col min="12814" max="13054" width="9.140625" style="4"/>
    <col min="13055" max="13055" width="1.85546875" style="4" customWidth="1"/>
    <col min="13056" max="13056" width="7.28515625" style="4" customWidth="1"/>
    <col min="13057" max="13057" width="9.85546875" style="4" customWidth="1"/>
    <col min="13058" max="13058" width="12.7109375" style="4" customWidth="1"/>
    <col min="13059" max="13059" width="11.140625" style="4" customWidth="1"/>
    <col min="13060" max="13060" width="10.85546875" style="4" customWidth="1"/>
    <col min="13061" max="13061" width="11.5703125" style="4" customWidth="1"/>
    <col min="13062" max="13062" width="13.42578125" style="4" customWidth="1"/>
    <col min="13063" max="13063" width="11.140625" style="4" customWidth="1"/>
    <col min="13064" max="13064" width="11.28515625" style="4" bestFit="1" customWidth="1"/>
    <col min="13065" max="13065" width="11.5703125" style="4" customWidth="1"/>
    <col min="13066" max="13066" width="8.85546875" style="4" customWidth="1"/>
    <col min="13067" max="13067" width="9.85546875" style="4" bestFit="1" customWidth="1"/>
    <col min="13068" max="13068" width="9.140625" style="4"/>
    <col min="13069" max="13069" width="9.5703125" style="4" bestFit="1" customWidth="1"/>
    <col min="13070" max="13310" width="9.140625" style="4"/>
    <col min="13311" max="13311" width="1.85546875" style="4" customWidth="1"/>
    <col min="13312" max="13312" width="7.28515625" style="4" customWidth="1"/>
    <col min="13313" max="13313" width="9.85546875" style="4" customWidth="1"/>
    <col min="13314" max="13314" width="12.7109375" style="4" customWidth="1"/>
    <col min="13315" max="13315" width="11.140625" style="4" customWidth="1"/>
    <col min="13316" max="13316" width="10.85546875" style="4" customWidth="1"/>
    <col min="13317" max="13317" width="11.5703125" style="4" customWidth="1"/>
    <col min="13318" max="13318" width="13.42578125" style="4" customWidth="1"/>
    <col min="13319" max="13319" width="11.140625" style="4" customWidth="1"/>
    <col min="13320" max="13320" width="11.28515625" style="4" bestFit="1" customWidth="1"/>
    <col min="13321" max="13321" width="11.5703125" style="4" customWidth="1"/>
    <col min="13322" max="13322" width="8.85546875" style="4" customWidth="1"/>
    <col min="13323" max="13323" width="9.85546875" style="4" bestFit="1" customWidth="1"/>
    <col min="13324" max="13324" width="9.140625" style="4"/>
    <col min="13325" max="13325" width="9.5703125" style="4" bestFit="1" customWidth="1"/>
    <col min="13326" max="13566" width="9.140625" style="4"/>
    <col min="13567" max="13567" width="1.85546875" style="4" customWidth="1"/>
    <col min="13568" max="13568" width="7.28515625" style="4" customWidth="1"/>
    <col min="13569" max="13569" width="9.85546875" style="4" customWidth="1"/>
    <col min="13570" max="13570" width="12.7109375" style="4" customWidth="1"/>
    <col min="13571" max="13571" width="11.140625" style="4" customWidth="1"/>
    <col min="13572" max="13572" width="10.85546875" style="4" customWidth="1"/>
    <col min="13573" max="13573" width="11.5703125" style="4" customWidth="1"/>
    <col min="13574" max="13574" width="13.42578125" style="4" customWidth="1"/>
    <col min="13575" max="13575" width="11.140625" style="4" customWidth="1"/>
    <col min="13576" max="13576" width="11.28515625" style="4" bestFit="1" customWidth="1"/>
    <col min="13577" max="13577" width="11.5703125" style="4" customWidth="1"/>
    <col min="13578" max="13578" width="8.85546875" style="4" customWidth="1"/>
    <col min="13579" max="13579" width="9.85546875" style="4" bestFit="1" customWidth="1"/>
    <col min="13580" max="13580" width="9.140625" style="4"/>
    <col min="13581" max="13581" width="9.5703125" style="4" bestFit="1" customWidth="1"/>
    <col min="13582" max="13822" width="9.140625" style="4"/>
    <col min="13823" max="13823" width="1.85546875" style="4" customWidth="1"/>
    <col min="13824" max="13824" width="7.28515625" style="4" customWidth="1"/>
    <col min="13825" max="13825" width="9.85546875" style="4" customWidth="1"/>
    <col min="13826" max="13826" width="12.7109375" style="4" customWidth="1"/>
    <col min="13827" max="13827" width="11.140625" style="4" customWidth="1"/>
    <col min="13828" max="13828" width="10.85546875" style="4" customWidth="1"/>
    <col min="13829" max="13829" width="11.5703125" style="4" customWidth="1"/>
    <col min="13830" max="13830" width="13.42578125" style="4" customWidth="1"/>
    <col min="13831" max="13831" width="11.140625" style="4" customWidth="1"/>
    <col min="13832" max="13832" width="11.28515625" style="4" bestFit="1" customWidth="1"/>
    <col min="13833" max="13833" width="11.5703125" style="4" customWidth="1"/>
    <col min="13834" max="13834" width="8.85546875" style="4" customWidth="1"/>
    <col min="13835" max="13835" width="9.85546875" style="4" bestFit="1" customWidth="1"/>
    <col min="13836" max="13836" width="9.140625" style="4"/>
    <col min="13837" max="13837" width="9.5703125" style="4" bestFit="1" customWidth="1"/>
    <col min="13838" max="14078" width="9.140625" style="4"/>
    <col min="14079" max="14079" width="1.85546875" style="4" customWidth="1"/>
    <col min="14080" max="14080" width="7.28515625" style="4" customWidth="1"/>
    <col min="14081" max="14081" width="9.85546875" style="4" customWidth="1"/>
    <col min="14082" max="14082" width="12.7109375" style="4" customWidth="1"/>
    <col min="14083" max="14083" width="11.140625" style="4" customWidth="1"/>
    <col min="14084" max="14084" width="10.85546875" style="4" customWidth="1"/>
    <col min="14085" max="14085" width="11.5703125" style="4" customWidth="1"/>
    <col min="14086" max="14086" width="13.42578125" style="4" customWidth="1"/>
    <col min="14087" max="14087" width="11.140625" style="4" customWidth="1"/>
    <col min="14088" max="14088" width="11.28515625" style="4" bestFit="1" customWidth="1"/>
    <col min="14089" max="14089" width="11.5703125" style="4" customWidth="1"/>
    <col min="14090" max="14090" width="8.85546875" style="4" customWidth="1"/>
    <col min="14091" max="14091" width="9.85546875" style="4" bestFit="1" customWidth="1"/>
    <col min="14092" max="14092" width="9.140625" style="4"/>
    <col min="14093" max="14093" width="9.5703125" style="4" bestFit="1" customWidth="1"/>
    <col min="14094" max="14334" width="9.140625" style="4"/>
    <col min="14335" max="14335" width="1.85546875" style="4" customWidth="1"/>
    <col min="14336" max="14336" width="7.28515625" style="4" customWidth="1"/>
    <col min="14337" max="14337" width="9.85546875" style="4" customWidth="1"/>
    <col min="14338" max="14338" width="12.7109375" style="4" customWidth="1"/>
    <col min="14339" max="14339" width="11.140625" style="4" customWidth="1"/>
    <col min="14340" max="14340" width="10.85546875" style="4" customWidth="1"/>
    <col min="14341" max="14341" width="11.5703125" style="4" customWidth="1"/>
    <col min="14342" max="14342" width="13.42578125" style="4" customWidth="1"/>
    <col min="14343" max="14343" width="11.140625" style="4" customWidth="1"/>
    <col min="14344" max="14344" width="11.28515625" style="4" bestFit="1" customWidth="1"/>
    <col min="14345" max="14345" width="11.5703125" style="4" customWidth="1"/>
    <col min="14346" max="14346" width="8.85546875" style="4" customWidth="1"/>
    <col min="14347" max="14347" width="9.85546875" style="4" bestFit="1" customWidth="1"/>
    <col min="14348" max="14348" width="9.140625" style="4"/>
    <col min="14349" max="14349" width="9.5703125" style="4" bestFit="1" customWidth="1"/>
    <col min="14350" max="14590" width="9.140625" style="4"/>
    <col min="14591" max="14591" width="1.85546875" style="4" customWidth="1"/>
    <col min="14592" max="14592" width="7.28515625" style="4" customWidth="1"/>
    <col min="14593" max="14593" width="9.85546875" style="4" customWidth="1"/>
    <col min="14594" max="14594" width="12.7109375" style="4" customWidth="1"/>
    <col min="14595" max="14595" width="11.140625" style="4" customWidth="1"/>
    <col min="14596" max="14596" width="10.85546875" style="4" customWidth="1"/>
    <col min="14597" max="14597" width="11.5703125" style="4" customWidth="1"/>
    <col min="14598" max="14598" width="13.42578125" style="4" customWidth="1"/>
    <col min="14599" max="14599" width="11.140625" style="4" customWidth="1"/>
    <col min="14600" max="14600" width="11.28515625" style="4" bestFit="1" customWidth="1"/>
    <col min="14601" max="14601" width="11.5703125" style="4" customWidth="1"/>
    <col min="14602" max="14602" width="8.85546875" style="4" customWidth="1"/>
    <col min="14603" max="14603" width="9.85546875" style="4" bestFit="1" customWidth="1"/>
    <col min="14604" max="14604" width="9.140625" style="4"/>
    <col min="14605" max="14605" width="9.5703125" style="4" bestFit="1" customWidth="1"/>
    <col min="14606" max="14846" width="9.140625" style="4"/>
    <col min="14847" max="14847" width="1.85546875" style="4" customWidth="1"/>
    <col min="14848" max="14848" width="7.28515625" style="4" customWidth="1"/>
    <col min="14849" max="14849" width="9.85546875" style="4" customWidth="1"/>
    <col min="14850" max="14850" width="12.7109375" style="4" customWidth="1"/>
    <col min="14851" max="14851" width="11.140625" style="4" customWidth="1"/>
    <col min="14852" max="14852" width="10.85546875" style="4" customWidth="1"/>
    <col min="14853" max="14853" width="11.5703125" style="4" customWidth="1"/>
    <col min="14854" max="14854" width="13.42578125" style="4" customWidth="1"/>
    <col min="14855" max="14855" width="11.140625" style="4" customWidth="1"/>
    <col min="14856" max="14856" width="11.28515625" style="4" bestFit="1" customWidth="1"/>
    <col min="14857" max="14857" width="11.5703125" style="4" customWidth="1"/>
    <col min="14858" max="14858" width="8.85546875" style="4" customWidth="1"/>
    <col min="14859" max="14859" width="9.85546875" style="4" bestFit="1" customWidth="1"/>
    <col min="14860" max="14860" width="9.140625" style="4"/>
    <col min="14861" max="14861" width="9.5703125" style="4" bestFit="1" customWidth="1"/>
    <col min="14862" max="15102" width="9.140625" style="4"/>
    <col min="15103" max="15103" width="1.85546875" style="4" customWidth="1"/>
    <col min="15104" max="15104" width="7.28515625" style="4" customWidth="1"/>
    <col min="15105" max="15105" width="9.85546875" style="4" customWidth="1"/>
    <col min="15106" max="15106" width="12.7109375" style="4" customWidth="1"/>
    <col min="15107" max="15107" width="11.140625" style="4" customWidth="1"/>
    <col min="15108" max="15108" width="10.85546875" style="4" customWidth="1"/>
    <col min="15109" max="15109" width="11.5703125" style="4" customWidth="1"/>
    <col min="15110" max="15110" width="13.42578125" style="4" customWidth="1"/>
    <col min="15111" max="15111" width="11.140625" style="4" customWidth="1"/>
    <col min="15112" max="15112" width="11.28515625" style="4" bestFit="1" customWidth="1"/>
    <col min="15113" max="15113" width="11.5703125" style="4" customWidth="1"/>
    <col min="15114" max="15114" width="8.85546875" style="4" customWidth="1"/>
    <col min="15115" max="15115" width="9.85546875" style="4" bestFit="1" customWidth="1"/>
    <col min="15116" max="15116" width="9.140625" style="4"/>
    <col min="15117" max="15117" width="9.5703125" style="4" bestFit="1" customWidth="1"/>
    <col min="15118" max="15358" width="9.140625" style="4"/>
    <col min="15359" max="15359" width="1.85546875" style="4" customWidth="1"/>
    <col min="15360" max="15360" width="7.28515625" style="4" customWidth="1"/>
    <col min="15361" max="15361" width="9.85546875" style="4" customWidth="1"/>
    <col min="15362" max="15362" width="12.7109375" style="4" customWidth="1"/>
    <col min="15363" max="15363" width="11.140625" style="4" customWidth="1"/>
    <col min="15364" max="15364" width="10.85546875" style="4" customWidth="1"/>
    <col min="15365" max="15365" width="11.5703125" style="4" customWidth="1"/>
    <col min="15366" max="15366" width="13.42578125" style="4" customWidth="1"/>
    <col min="15367" max="15367" width="11.140625" style="4" customWidth="1"/>
    <col min="15368" max="15368" width="11.28515625" style="4" bestFit="1" customWidth="1"/>
    <col min="15369" max="15369" width="11.5703125" style="4" customWidth="1"/>
    <col min="15370" max="15370" width="8.85546875" style="4" customWidth="1"/>
    <col min="15371" max="15371" width="9.85546875" style="4" bestFit="1" customWidth="1"/>
    <col min="15372" max="15372" width="9.140625" style="4"/>
    <col min="15373" max="15373" width="9.5703125" style="4" bestFit="1" customWidth="1"/>
    <col min="15374" max="15614" width="9.140625" style="4"/>
    <col min="15615" max="15615" width="1.85546875" style="4" customWidth="1"/>
    <col min="15616" max="15616" width="7.28515625" style="4" customWidth="1"/>
    <col min="15617" max="15617" width="9.85546875" style="4" customWidth="1"/>
    <col min="15618" max="15618" width="12.7109375" style="4" customWidth="1"/>
    <col min="15619" max="15619" width="11.140625" style="4" customWidth="1"/>
    <col min="15620" max="15620" width="10.85546875" style="4" customWidth="1"/>
    <col min="15621" max="15621" width="11.5703125" style="4" customWidth="1"/>
    <col min="15622" max="15622" width="13.42578125" style="4" customWidth="1"/>
    <col min="15623" max="15623" width="11.140625" style="4" customWidth="1"/>
    <col min="15624" max="15624" width="11.28515625" style="4" bestFit="1" customWidth="1"/>
    <col min="15625" max="15625" width="11.5703125" style="4" customWidth="1"/>
    <col min="15626" max="15626" width="8.85546875" style="4" customWidth="1"/>
    <col min="15627" max="15627" width="9.85546875" style="4" bestFit="1" customWidth="1"/>
    <col min="15628" max="15628" width="9.140625" style="4"/>
    <col min="15629" max="15629" width="9.5703125" style="4" bestFit="1" customWidth="1"/>
    <col min="15630" max="15870" width="9.140625" style="4"/>
    <col min="15871" max="15871" width="1.85546875" style="4" customWidth="1"/>
    <col min="15872" max="15872" width="7.28515625" style="4" customWidth="1"/>
    <col min="15873" max="15873" width="9.85546875" style="4" customWidth="1"/>
    <col min="15874" max="15874" width="12.7109375" style="4" customWidth="1"/>
    <col min="15875" max="15875" width="11.140625" style="4" customWidth="1"/>
    <col min="15876" max="15876" width="10.85546875" style="4" customWidth="1"/>
    <col min="15877" max="15877" width="11.5703125" style="4" customWidth="1"/>
    <col min="15878" max="15878" width="13.42578125" style="4" customWidth="1"/>
    <col min="15879" max="15879" width="11.140625" style="4" customWidth="1"/>
    <col min="15880" max="15880" width="11.28515625" style="4" bestFit="1" customWidth="1"/>
    <col min="15881" max="15881" width="11.5703125" style="4" customWidth="1"/>
    <col min="15882" max="15882" width="8.85546875" style="4" customWidth="1"/>
    <col min="15883" max="15883" width="9.85546875" style="4" bestFit="1" customWidth="1"/>
    <col min="15884" max="15884" width="9.140625" style="4"/>
    <col min="15885" max="15885" width="9.5703125" style="4" bestFit="1" customWidth="1"/>
    <col min="15886" max="16126" width="9.140625" style="4"/>
    <col min="16127" max="16127" width="1.85546875" style="4" customWidth="1"/>
    <col min="16128" max="16128" width="7.28515625" style="4" customWidth="1"/>
    <col min="16129" max="16129" width="9.85546875" style="4" customWidth="1"/>
    <col min="16130" max="16130" width="12.7109375" style="4" customWidth="1"/>
    <col min="16131" max="16131" width="11.140625" style="4" customWidth="1"/>
    <col min="16132" max="16132" width="10.85546875" style="4" customWidth="1"/>
    <col min="16133" max="16133" width="11.5703125" style="4" customWidth="1"/>
    <col min="16134" max="16134" width="13.42578125" style="4" customWidth="1"/>
    <col min="16135" max="16135" width="11.140625" style="4" customWidth="1"/>
    <col min="16136" max="16136" width="11.28515625" style="4" bestFit="1" customWidth="1"/>
    <col min="16137" max="16137" width="11.5703125" style="4" customWidth="1"/>
    <col min="16138" max="16138" width="8.85546875" style="4" customWidth="1"/>
    <col min="16139" max="16139" width="9.85546875" style="4" bestFit="1" customWidth="1"/>
    <col min="16140" max="16140" width="9.140625" style="4"/>
    <col min="16141" max="16141" width="9.5703125" style="4" bestFit="1" customWidth="1"/>
    <col min="16142" max="16384" width="9.140625" style="4"/>
  </cols>
  <sheetData>
    <row r="5" spans="1:11" ht="15.75" thickBot="1" x14ac:dyDescent="0.3"/>
    <row r="6" spans="1:11" ht="21.75" thickBot="1" x14ac:dyDescent="0.3">
      <c r="A6" s="312" t="s">
        <v>316</v>
      </c>
      <c r="B6" s="313"/>
      <c r="C6" s="313"/>
      <c r="D6" s="313"/>
      <c r="E6" s="313"/>
      <c r="F6" s="313"/>
      <c r="G6" s="313"/>
      <c r="H6" s="313"/>
      <c r="I6" s="313"/>
      <c r="J6" s="314"/>
      <c r="K6" s="53"/>
    </row>
    <row r="7" spans="1:11" ht="21" x14ac:dyDescent="0.25">
      <c r="A7" s="315" t="s">
        <v>187</v>
      </c>
      <c r="B7" s="316"/>
      <c r="C7" s="316"/>
      <c r="D7" s="316"/>
      <c r="E7" s="316"/>
      <c r="F7" s="316"/>
      <c r="G7" s="316"/>
      <c r="H7" s="316"/>
      <c r="I7" s="316"/>
      <c r="J7" s="317"/>
      <c r="K7" s="53"/>
    </row>
    <row r="8" spans="1:11" ht="11.25" customHeight="1" x14ac:dyDescent="0.25">
      <c r="A8" s="397"/>
      <c r="B8" s="398"/>
      <c r="C8" s="398"/>
      <c r="D8" s="398"/>
      <c r="E8" s="398"/>
      <c r="F8" s="398"/>
      <c r="G8" s="398"/>
      <c r="H8" s="398"/>
      <c r="I8" s="398"/>
      <c r="J8" s="399"/>
      <c r="K8" s="54"/>
    </row>
    <row r="9" spans="1:11" s="1" customFormat="1" ht="12.75" customHeight="1" x14ac:dyDescent="0.25">
      <c r="A9" s="400" t="s">
        <v>0</v>
      </c>
      <c r="B9" s="401"/>
      <c r="C9" s="401"/>
      <c r="D9" s="401"/>
      <c r="E9" s="401"/>
      <c r="F9" s="401"/>
      <c r="G9" s="401"/>
      <c r="H9" s="401"/>
      <c r="I9" s="401"/>
      <c r="J9" s="402"/>
      <c r="K9" s="44"/>
    </row>
    <row r="10" spans="1:11" s="1" customFormat="1" ht="13.5" customHeight="1" x14ac:dyDescent="0.25">
      <c r="A10" s="403" t="s">
        <v>121</v>
      </c>
      <c r="B10" s="404"/>
      <c r="C10" s="324" t="s">
        <v>239</v>
      </c>
      <c r="D10" s="325"/>
      <c r="E10" s="325"/>
      <c r="F10" s="325"/>
      <c r="G10" s="325"/>
      <c r="H10" s="325"/>
      <c r="I10" s="325"/>
      <c r="J10" s="326"/>
      <c r="K10" s="45"/>
    </row>
    <row r="11" spans="1:11" ht="13.5" customHeight="1" x14ac:dyDescent="0.25">
      <c r="A11" s="403" t="s">
        <v>1</v>
      </c>
      <c r="B11" s="404"/>
      <c r="C11" s="327" t="s">
        <v>311</v>
      </c>
      <c r="D11" s="327"/>
      <c r="E11" s="327"/>
      <c r="F11" s="327"/>
      <c r="G11" s="327"/>
      <c r="H11" s="327"/>
      <c r="I11" s="327"/>
      <c r="J11" s="328"/>
      <c r="K11" s="45"/>
    </row>
    <row r="12" spans="1:11" x14ac:dyDescent="0.25">
      <c r="A12" s="403" t="s">
        <v>2</v>
      </c>
      <c r="B12" s="404"/>
      <c r="C12" s="329" t="s">
        <v>240</v>
      </c>
      <c r="D12" s="330"/>
      <c r="E12" s="330"/>
      <c r="F12" s="330"/>
      <c r="G12" s="330"/>
      <c r="H12" s="330"/>
      <c r="I12" s="330"/>
      <c r="J12" s="331"/>
      <c r="K12" s="45"/>
    </row>
    <row r="13" spans="1:11" ht="13.5" customHeight="1" x14ac:dyDescent="0.25">
      <c r="A13" s="387" t="s">
        <v>3</v>
      </c>
      <c r="B13" s="388"/>
      <c r="C13" s="388"/>
      <c r="D13" s="388"/>
      <c r="E13" s="388"/>
      <c r="F13" s="388"/>
      <c r="G13" s="388"/>
      <c r="H13" s="388"/>
      <c r="I13" s="388"/>
      <c r="J13" s="389"/>
      <c r="K13" s="44"/>
    </row>
    <row r="14" spans="1:11" ht="13.5" customHeight="1" x14ac:dyDescent="0.25">
      <c r="A14" s="17" t="s">
        <v>4</v>
      </c>
      <c r="B14" s="356" t="s">
        <v>5</v>
      </c>
      <c r="C14" s="356"/>
      <c r="D14" s="356"/>
      <c r="E14" s="356"/>
      <c r="F14" s="356"/>
      <c r="G14" s="356"/>
      <c r="H14" s="356"/>
      <c r="I14" s="332" t="s">
        <v>240</v>
      </c>
      <c r="J14" s="333"/>
      <c r="K14" s="46"/>
    </row>
    <row r="15" spans="1:11" ht="15" customHeight="1" x14ac:dyDescent="0.25">
      <c r="A15" s="17" t="s">
        <v>6</v>
      </c>
      <c r="B15" s="408" t="s">
        <v>7</v>
      </c>
      <c r="C15" s="408"/>
      <c r="D15" s="408"/>
      <c r="E15" s="408"/>
      <c r="F15" s="408"/>
      <c r="G15" s="408"/>
      <c r="H15" s="408"/>
      <c r="I15" s="334" t="s">
        <v>241</v>
      </c>
      <c r="J15" s="335"/>
      <c r="K15" s="46"/>
    </row>
    <row r="16" spans="1:11" ht="13.5" customHeight="1" x14ac:dyDescent="0.25">
      <c r="A16" s="17" t="s">
        <v>8</v>
      </c>
      <c r="B16" s="408" t="s">
        <v>9</v>
      </c>
      <c r="C16" s="408"/>
      <c r="D16" s="408"/>
      <c r="E16" s="408"/>
      <c r="F16" s="408"/>
      <c r="G16" s="408"/>
      <c r="H16" s="408"/>
      <c r="I16" s="334" t="s">
        <v>242</v>
      </c>
      <c r="J16" s="335"/>
      <c r="K16" s="46"/>
    </row>
    <row r="17" spans="1:16" ht="13.5" customHeight="1" x14ac:dyDescent="0.25">
      <c r="A17" s="17" t="s">
        <v>10</v>
      </c>
      <c r="B17" s="356" t="s">
        <v>11</v>
      </c>
      <c r="C17" s="356"/>
      <c r="D17" s="356"/>
      <c r="E17" s="356"/>
      <c r="F17" s="356"/>
      <c r="G17" s="356"/>
      <c r="H17" s="356"/>
      <c r="I17" s="357" t="str">
        <f>I16</f>
        <v>BA000735/2024</v>
      </c>
      <c r="J17" s="358"/>
      <c r="K17" s="46"/>
    </row>
    <row r="18" spans="1:16" ht="13.5" customHeight="1" x14ac:dyDescent="0.25">
      <c r="A18" s="17" t="s">
        <v>12</v>
      </c>
      <c r="B18" s="408" t="s">
        <v>13</v>
      </c>
      <c r="C18" s="408"/>
      <c r="D18" s="408"/>
      <c r="E18" s="408"/>
      <c r="F18" s="408"/>
      <c r="G18" s="408"/>
      <c r="H18" s="408"/>
      <c r="I18" s="334" t="s">
        <v>251</v>
      </c>
      <c r="J18" s="335"/>
      <c r="K18" s="46"/>
    </row>
    <row r="19" spans="1:16" ht="15" customHeight="1" x14ac:dyDescent="0.25">
      <c r="A19" s="17" t="s">
        <v>34</v>
      </c>
      <c r="B19" s="405" t="s">
        <v>156</v>
      </c>
      <c r="C19" s="404"/>
      <c r="D19" s="404"/>
      <c r="E19" s="404"/>
      <c r="F19" s="404"/>
      <c r="G19" s="404"/>
      <c r="H19" s="404"/>
      <c r="I19" s="278" t="s">
        <v>297</v>
      </c>
      <c r="J19" s="280"/>
      <c r="K19" s="75"/>
      <c r="L19" s="200"/>
      <c r="M19" s="200"/>
      <c r="N19" s="200"/>
      <c r="O19" s="200"/>
      <c r="P19" s="200"/>
    </row>
    <row r="20" spans="1:16" ht="13.5" customHeight="1" x14ac:dyDescent="0.25">
      <c r="A20" s="406" t="s">
        <v>14</v>
      </c>
      <c r="B20" s="407"/>
      <c r="C20" s="407"/>
      <c r="D20" s="407"/>
      <c r="E20" s="407"/>
      <c r="F20" s="388"/>
      <c r="G20" s="388"/>
      <c r="H20" s="388"/>
      <c r="I20" s="388"/>
      <c r="J20" s="389"/>
      <c r="K20" s="44"/>
    </row>
    <row r="21" spans="1:16" ht="12.75" customHeight="1" x14ac:dyDescent="0.25">
      <c r="A21" s="265" t="s">
        <v>15</v>
      </c>
      <c r="B21" s="253"/>
      <c r="C21" s="253"/>
      <c r="D21" s="253"/>
      <c r="E21" s="254"/>
      <c r="F21" s="254" t="s">
        <v>16</v>
      </c>
      <c r="G21" s="355"/>
      <c r="H21" s="355"/>
      <c r="I21" s="355" t="s">
        <v>17</v>
      </c>
      <c r="J21" s="383"/>
      <c r="K21" s="44"/>
    </row>
    <row r="22" spans="1:16" ht="36.6" customHeight="1" x14ac:dyDescent="0.25">
      <c r="A22" s="368" t="s">
        <v>152</v>
      </c>
      <c r="B22" s="369"/>
      <c r="C22" s="369"/>
      <c r="D22" s="369"/>
      <c r="E22" s="370"/>
      <c r="F22" s="254"/>
      <c r="G22" s="355"/>
      <c r="H22" s="355"/>
      <c r="I22" s="355"/>
      <c r="J22" s="383"/>
      <c r="K22" s="44"/>
    </row>
    <row r="23" spans="1:16" ht="19.149999999999999" customHeight="1" x14ac:dyDescent="0.25">
      <c r="A23" s="393" t="s">
        <v>149</v>
      </c>
      <c r="B23" s="394"/>
      <c r="C23" s="394"/>
      <c r="D23" s="394"/>
      <c r="E23" s="394"/>
      <c r="F23" s="391" t="s">
        <v>18</v>
      </c>
      <c r="G23" s="391"/>
      <c r="H23" s="391"/>
      <c r="I23" s="391">
        <v>1</v>
      </c>
      <c r="J23" s="392"/>
      <c r="K23" s="46"/>
    </row>
    <row r="24" spans="1:16" ht="18" customHeight="1" thickBot="1" x14ac:dyDescent="0.3">
      <c r="A24" s="354" t="s">
        <v>19</v>
      </c>
      <c r="B24" s="246"/>
      <c r="C24" s="246"/>
      <c r="D24" s="246"/>
      <c r="E24" s="246"/>
      <c r="F24" s="246"/>
      <c r="G24" s="246"/>
      <c r="H24" s="247"/>
      <c r="I24" s="395">
        <v>1</v>
      </c>
      <c r="J24" s="396"/>
      <c r="K24" s="44"/>
    </row>
    <row r="25" spans="1:16" ht="37.5" customHeight="1" thickBot="1" x14ac:dyDescent="0.3">
      <c r="A25" s="342" t="s">
        <v>191</v>
      </c>
      <c r="B25" s="343"/>
      <c r="C25" s="343"/>
      <c r="D25" s="343"/>
      <c r="E25" s="343"/>
      <c r="F25" s="343"/>
      <c r="G25" s="343"/>
      <c r="H25" s="343"/>
      <c r="I25" s="343"/>
      <c r="J25" s="344"/>
      <c r="K25" s="55"/>
    </row>
    <row r="26" spans="1:16" x14ac:dyDescent="0.25">
      <c r="A26" s="384" t="s">
        <v>20</v>
      </c>
      <c r="B26" s="385"/>
      <c r="C26" s="385"/>
      <c r="D26" s="385"/>
      <c r="E26" s="385"/>
      <c r="F26" s="385"/>
      <c r="G26" s="385"/>
      <c r="H26" s="385"/>
      <c r="I26" s="385"/>
      <c r="J26" s="386"/>
      <c r="K26" s="44"/>
    </row>
    <row r="27" spans="1:16" x14ac:dyDescent="0.25">
      <c r="A27" s="387" t="s">
        <v>21</v>
      </c>
      <c r="B27" s="388"/>
      <c r="C27" s="388"/>
      <c r="D27" s="388"/>
      <c r="E27" s="388"/>
      <c r="F27" s="388"/>
      <c r="G27" s="388"/>
      <c r="H27" s="388"/>
      <c r="I27" s="388"/>
      <c r="J27" s="389"/>
      <c r="K27" s="44"/>
    </row>
    <row r="28" spans="1:16" x14ac:dyDescent="0.25">
      <c r="A28" s="387" t="s">
        <v>22</v>
      </c>
      <c r="B28" s="388"/>
      <c r="C28" s="388"/>
      <c r="D28" s="388"/>
      <c r="E28" s="388"/>
      <c r="F28" s="388"/>
      <c r="G28" s="388"/>
      <c r="H28" s="388"/>
      <c r="I28" s="388"/>
      <c r="J28" s="389"/>
      <c r="K28" s="44"/>
    </row>
    <row r="29" spans="1:16" x14ac:dyDescent="0.25">
      <c r="A29" s="390" t="s">
        <v>23</v>
      </c>
      <c r="B29" s="355"/>
      <c r="C29" s="355"/>
      <c r="D29" s="355"/>
      <c r="E29" s="355"/>
      <c r="F29" s="355"/>
      <c r="G29" s="355"/>
      <c r="H29" s="355"/>
      <c r="I29" s="355"/>
      <c r="J29" s="383"/>
      <c r="K29" s="44"/>
      <c r="L29" s="177" t="s">
        <v>264</v>
      </c>
    </row>
    <row r="30" spans="1:16" ht="15.75" customHeight="1" x14ac:dyDescent="0.25">
      <c r="A30" s="17">
        <v>1</v>
      </c>
      <c r="B30" s="275" t="s">
        <v>24</v>
      </c>
      <c r="C30" s="275"/>
      <c r="D30" s="275"/>
      <c r="E30" s="275"/>
      <c r="F30" s="275"/>
      <c r="G30" s="275"/>
      <c r="H30" s="391" t="s">
        <v>148</v>
      </c>
      <c r="I30" s="391"/>
      <c r="J30" s="392"/>
      <c r="K30" s="46"/>
      <c r="L30" s="204" t="s">
        <v>298</v>
      </c>
    </row>
    <row r="31" spans="1:16" ht="15.75" customHeight="1" x14ac:dyDescent="0.25">
      <c r="A31" s="17">
        <v>2</v>
      </c>
      <c r="B31" s="275" t="s">
        <v>25</v>
      </c>
      <c r="C31" s="275"/>
      <c r="D31" s="275"/>
      <c r="E31" s="275"/>
      <c r="F31" s="275"/>
      <c r="G31" s="275"/>
      <c r="H31" s="391" t="s">
        <v>188</v>
      </c>
      <c r="I31" s="391"/>
      <c r="J31" s="392"/>
      <c r="K31" s="46"/>
      <c r="L31" s="181" t="s">
        <v>298</v>
      </c>
    </row>
    <row r="32" spans="1:16" x14ac:dyDescent="0.25">
      <c r="A32" s="17">
        <v>3</v>
      </c>
      <c r="B32" s="275" t="s">
        <v>26</v>
      </c>
      <c r="C32" s="275"/>
      <c r="D32" s="275"/>
      <c r="E32" s="275"/>
      <c r="F32" s="275"/>
      <c r="G32" s="275"/>
      <c r="H32" s="391" t="s">
        <v>123</v>
      </c>
      <c r="I32" s="391"/>
      <c r="J32" s="392"/>
      <c r="K32" s="46"/>
      <c r="L32" s="181" t="s">
        <v>299</v>
      </c>
    </row>
    <row r="33" spans="1:15" ht="14.45" customHeight="1" x14ac:dyDescent="0.25">
      <c r="A33" s="17">
        <v>4</v>
      </c>
      <c r="B33" s="351" t="s">
        <v>27</v>
      </c>
      <c r="C33" s="352"/>
      <c r="D33" s="352"/>
      <c r="E33" s="352"/>
      <c r="F33" s="352"/>
      <c r="G33" s="352"/>
      <c r="H33" s="352"/>
      <c r="I33" s="353"/>
      <c r="J33" s="86">
        <v>2</v>
      </c>
      <c r="K33" s="46"/>
      <c r="L33" s="181" t="s">
        <v>298</v>
      </c>
    </row>
    <row r="34" spans="1:15" x14ac:dyDescent="0.25">
      <c r="A34" s="17">
        <v>5</v>
      </c>
      <c r="B34" s="256" t="s">
        <v>28</v>
      </c>
      <c r="C34" s="257"/>
      <c r="D34" s="257"/>
      <c r="E34" s="257"/>
      <c r="F34" s="301"/>
      <c r="G34" s="301"/>
      <c r="H34" s="301"/>
      <c r="I34" s="302"/>
      <c r="J34" s="41"/>
      <c r="K34" s="56"/>
      <c r="L34" s="181" t="s">
        <v>276</v>
      </c>
    </row>
    <row r="35" spans="1:15" x14ac:dyDescent="0.25">
      <c r="A35" s="17">
        <v>6</v>
      </c>
      <c r="B35" s="256" t="s">
        <v>29</v>
      </c>
      <c r="C35" s="257"/>
      <c r="D35" s="257"/>
      <c r="E35" s="257"/>
      <c r="F35" s="301"/>
      <c r="G35" s="301"/>
      <c r="H35" s="301"/>
      <c r="I35" s="302"/>
      <c r="J35" s="42"/>
      <c r="K35" s="57"/>
      <c r="L35" s="181" t="s">
        <v>276</v>
      </c>
    </row>
    <row r="36" spans="1:15" ht="15.75" thickBot="1" x14ac:dyDescent="0.3">
      <c r="A36" s="18">
        <v>7</v>
      </c>
      <c r="B36" s="345" t="s">
        <v>30</v>
      </c>
      <c r="C36" s="346"/>
      <c r="D36" s="346"/>
      <c r="E36" s="346"/>
      <c r="F36" s="417"/>
      <c r="G36" s="417"/>
      <c r="H36" s="417"/>
      <c r="I36" s="418"/>
      <c r="J36" s="43">
        <f>(J34+J40)/220</f>
        <v>0</v>
      </c>
      <c r="K36" s="144"/>
      <c r="L36" s="182" t="s">
        <v>300</v>
      </c>
    </row>
    <row r="37" spans="1:15" x14ac:dyDescent="0.25">
      <c r="A37" s="419" t="s">
        <v>31</v>
      </c>
      <c r="B37" s="420"/>
      <c r="C37" s="420"/>
      <c r="D37" s="420"/>
      <c r="E37" s="420"/>
      <c r="F37" s="420"/>
      <c r="G37" s="420"/>
      <c r="H37" s="420"/>
      <c r="I37" s="420"/>
      <c r="J37" s="421"/>
      <c r="K37" s="110"/>
    </row>
    <row r="38" spans="1:15" x14ac:dyDescent="0.25">
      <c r="A38" s="69" t="s">
        <v>124</v>
      </c>
      <c r="B38" s="355" t="s">
        <v>125</v>
      </c>
      <c r="C38" s="355"/>
      <c r="D38" s="355"/>
      <c r="E38" s="355"/>
      <c r="F38" s="355"/>
      <c r="G38" s="355"/>
      <c r="H38" s="365" t="s">
        <v>126</v>
      </c>
      <c r="I38" s="367"/>
      <c r="J38" s="19" t="s">
        <v>32</v>
      </c>
      <c r="K38" s="145"/>
      <c r="L38" s="177" t="s">
        <v>264</v>
      </c>
    </row>
    <row r="39" spans="1:15" ht="15" customHeight="1" x14ac:dyDescent="0.25">
      <c r="A39" s="17" t="s">
        <v>4</v>
      </c>
      <c r="B39" s="356" t="s">
        <v>127</v>
      </c>
      <c r="C39" s="356"/>
      <c r="D39" s="356"/>
      <c r="E39" s="356"/>
      <c r="F39" s="356"/>
      <c r="G39" s="356"/>
      <c r="H39" s="336" t="s">
        <v>134</v>
      </c>
      <c r="I39" s="416"/>
      <c r="J39" s="20">
        <f>J34</f>
        <v>0</v>
      </c>
      <c r="K39" s="146"/>
      <c r="L39" s="204" t="s">
        <v>276</v>
      </c>
    </row>
    <row r="40" spans="1:15" ht="22.5" x14ac:dyDescent="0.25">
      <c r="A40" s="17" t="s">
        <v>6</v>
      </c>
      <c r="B40" s="356" t="s">
        <v>33</v>
      </c>
      <c r="C40" s="356"/>
      <c r="D40" s="356"/>
      <c r="E40" s="359"/>
      <c r="F40" s="359"/>
      <c r="G40" s="359"/>
      <c r="H40" s="338"/>
      <c r="I40" s="339"/>
      <c r="J40" s="20">
        <f>J39*H40</f>
        <v>0</v>
      </c>
      <c r="K40" s="146"/>
      <c r="L40" s="180" t="s">
        <v>302</v>
      </c>
    </row>
    <row r="41" spans="1:15" x14ac:dyDescent="0.25">
      <c r="A41" s="17" t="s">
        <v>8</v>
      </c>
      <c r="B41" s="356" t="s">
        <v>143</v>
      </c>
      <c r="C41" s="356"/>
      <c r="D41" s="356"/>
      <c r="E41" s="359"/>
      <c r="F41" s="359"/>
      <c r="G41" s="359"/>
      <c r="H41" s="338"/>
      <c r="I41" s="339"/>
      <c r="J41" s="148">
        <f>(J39+J40)*58.33%*H41</f>
        <v>0</v>
      </c>
      <c r="K41" s="146"/>
      <c r="L41" s="180" t="s">
        <v>305</v>
      </c>
    </row>
    <row r="42" spans="1:15" ht="15" customHeight="1" x14ac:dyDescent="0.25">
      <c r="A42" s="17" t="s">
        <v>10</v>
      </c>
      <c r="B42" s="216" t="s">
        <v>161</v>
      </c>
      <c r="C42" s="217"/>
      <c r="D42" s="218"/>
      <c r="E42" s="409">
        <f>J36</f>
        <v>0</v>
      </c>
      <c r="F42" s="410"/>
      <c r="G42" s="206">
        <v>15</v>
      </c>
      <c r="H42" s="422">
        <f>E42*G42</f>
        <v>0</v>
      </c>
      <c r="I42" s="423"/>
      <c r="J42" s="20">
        <f>H42</f>
        <v>0</v>
      </c>
      <c r="K42" s="146"/>
      <c r="L42" s="202" t="s">
        <v>306</v>
      </c>
    </row>
    <row r="43" spans="1:15" x14ac:dyDescent="0.25">
      <c r="A43" s="17" t="s">
        <v>12</v>
      </c>
      <c r="B43" s="356" t="s">
        <v>209</v>
      </c>
      <c r="C43" s="356"/>
      <c r="D43" s="356"/>
      <c r="E43" s="359"/>
      <c r="F43" s="359"/>
      <c r="G43" s="359"/>
      <c r="H43" s="336" t="s">
        <v>134</v>
      </c>
      <c r="I43" s="416"/>
      <c r="J43" s="20">
        <v>0</v>
      </c>
      <c r="K43" s="146"/>
      <c r="L43" s="203"/>
    </row>
    <row r="44" spans="1:15" ht="15" customHeight="1" x14ac:dyDescent="0.25">
      <c r="A44" s="149" t="s">
        <v>12</v>
      </c>
      <c r="B44" s="356" t="s">
        <v>206</v>
      </c>
      <c r="C44" s="356"/>
      <c r="D44" s="356"/>
      <c r="E44" s="359"/>
      <c r="F44" s="359"/>
      <c r="G44" s="359"/>
      <c r="H44" s="336" t="s">
        <v>134</v>
      </c>
      <c r="I44" s="416"/>
      <c r="J44" s="40"/>
      <c r="K44" s="146"/>
      <c r="L44" s="203"/>
      <c r="M44" s="5"/>
      <c r="N44" s="5"/>
      <c r="O44" s="5"/>
    </row>
    <row r="45" spans="1:15" ht="15" customHeight="1" thickBot="1" x14ac:dyDescent="0.3">
      <c r="A45" s="32"/>
      <c r="B45" s="245" t="s">
        <v>37</v>
      </c>
      <c r="C45" s="246"/>
      <c r="D45" s="246"/>
      <c r="E45" s="246"/>
      <c r="F45" s="246"/>
      <c r="G45" s="246"/>
      <c r="H45" s="246"/>
      <c r="I45" s="247"/>
      <c r="J45" s="22">
        <f>SUM(J39:J44)</f>
        <v>0</v>
      </c>
      <c r="K45" s="111"/>
      <c r="L45" s="203"/>
    </row>
    <row r="46" spans="1:15" ht="18" customHeight="1" thickBot="1" x14ac:dyDescent="0.3">
      <c r="A46" s="360"/>
      <c r="B46" s="361"/>
      <c r="C46" s="361"/>
      <c r="D46" s="361"/>
      <c r="E46" s="361"/>
      <c r="F46" s="361"/>
      <c r="G46" s="361"/>
      <c r="H46" s="361"/>
      <c r="I46" s="361"/>
      <c r="J46" s="361"/>
      <c r="K46" s="147"/>
      <c r="L46" s="203"/>
    </row>
    <row r="47" spans="1:15" x14ac:dyDescent="0.25">
      <c r="A47" s="419" t="s">
        <v>38</v>
      </c>
      <c r="B47" s="420"/>
      <c r="C47" s="420"/>
      <c r="D47" s="420"/>
      <c r="E47" s="420"/>
      <c r="F47" s="420"/>
      <c r="G47" s="420"/>
      <c r="H47" s="420"/>
      <c r="I47" s="420"/>
      <c r="J47" s="421"/>
      <c r="K47" s="44"/>
      <c r="L47" s="203"/>
    </row>
    <row r="48" spans="1:15" x14ac:dyDescent="0.25">
      <c r="A48" s="411" t="s">
        <v>211</v>
      </c>
      <c r="B48" s="412"/>
      <c r="C48" s="412"/>
      <c r="D48" s="412"/>
      <c r="E48" s="412"/>
      <c r="F48" s="412"/>
      <c r="G48" s="412"/>
      <c r="H48" s="412"/>
      <c r="I48" s="412"/>
      <c r="J48" s="413"/>
      <c r="K48" s="45"/>
      <c r="L48" s="177" t="s">
        <v>264</v>
      </c>
    </row>
    <row r="49" spans="1:12" x14ac:dyDescent="0.25">
      <c r="A49" s="69" t="s">
        <v>39</v>
      </c>
      <c r="B49" s="414" t="s">
        <v>40</v>
      </c>
      <c r="C49" s="414"/>
      <c r="D49" s="414"/>
      <c r="E49" s="414"/>
      <c r="F49" s="414"/>
      <c r="G49" s="414"/>
      <c r="H49" s="414"/>
      <c r="I49" s="70" t="s">
        <v>41</v>
      </c>
      <c r="J49" s="19" t="s">
        <v>42</v>
      </c>
      <c r="K49" s="58"/>
      <c r="L49" s="179" t="s">
        <v>303</v>
      </c>
    </row>
    <row r="50" spans="1:12" x14ac:dyDescent="0.25">
      <c r="A50" s="17" t="s">
        <v>4</v>
      </c>
      <c r="B50" s="359" t="s">
        <v>43</v>
      </c>
      <c r="C50" s="359"/>
      <c r="D50" s="359"/>
      <c r="E50" s="415" t="s">
        <v>44</v>
      </c>
      <c r="F50" s="415"/>
      <c r="G50" s="415"/>
      <c r="H50" s="415"/>
      <c r="I50" s="66">
        <f>100%/12</f>
        <v>8.3333333333333329E-2</v>
      </c>
      <c r="J50" s="23">
        <f>$J$45*I50</f>
        <v>0</v>
      </c>
      <c r="K50" s="47"/>
      <c r="L50" s="179" t="s">
        <v>304</v>
      </c>
    </row>
    <row r="51" spans="1:12" x14ac:dyDescent="0.25">
      <c r="A51" s="17" t="s">
        <v>6</v>
      </c>
      <c r="B51" s="359" t="s">
        <v>45</v>
      </c>
      <c r="C51" s="359"/>
      <c r="D51" s="359"/>
      <c r="E51" s="415" t="s">
        <v>128</v>
      </c>
      <c r="F51" s="415"/>
      <c r="G51" s="415"/>
      <c r="H51" s="415"/>
      <c r="I51" s="66">
        <v>0.121</v>
      </c>
      <c r="J51" s="23">
        <f>$J$45*I51</f>
        <v>0</v>
      </c>
      <c r="K51" s="47"/>
      <c r="L51" s="203"/>
    </row>
    <row r="52" spans="1:12" x14ac:dyDescent="0.25">
      <c r="A52" s="24"/>
      <c r="B52" s="306" t="s">
        <v>46</v>
      </c>
      <c r="C52" s="307"/>
      <c r="D52" s="307"/>
      <c r="E52" s="307"/>
      <c r="F52" s="307"/>
      <c r="G52" s="307"/>
      <c r="H52" s="307"/>
      <c r="I52" s="308"/>
      <c r="J52" s="25">
        <f>SUM(J50:J51)</f>
        <v>0</v>
      </c>
      <c r="K52" s="47"/>
      <c r="L52" s="203"/>
    </row>
    <row r="53" spans="1:12" ht="15.75" customHeight="1" x14ac:dyDescent="0.25">
      <c r="A53" s="17" t="s">
        <v>8</v>
      </c>
      <c r="B53" s="359" t="s">
        <v>47</v>
      </c>
      <c r="C53" s="359"/>
      <c r="D53" s="359"/>
      <c r="E53" s="359"/>
      <c r="F53" s="359"/>
      <c r="G53" s="359"/>
      <c r="H53" s="359"/>
      <c r="I53" s="359"/>
      <c r="J53" s="23">
        <f>J52*I65</f>
        <v>0</v>
      </c>
      <c r="K53" s="47"/>
      <c r="L53" s="203"/>
    </row>
    <row r="54" spans="1:12" ht="15.75" customHeight="1" x14ac:dyDescent="0.25">
      <c r="A54" s="26"/>
      <c r="B54" s="231" t="s">
        <v>231</v>
      </c>
      <c r="C54" s="232"/>
      <c r="D54" s="232"/>
      <c r="E54" s="232"/>
      <c r="F54" s="232"/>
      <c r="G54" s="232"/>
      <c r="H54" s="232"/>
      <c r="I54" s="233"/>
      <c r="J54" s="27">
        <f>J52+J53</f>
        <v>0</v>
      </c>
      <c r="K54" s="50"/>
      <c r="L54" s="203"/>
    </row>
    <row r="55" spans="1:12" x14ac:dyDescent="0.25">
      <c r="A55" s="411" t="s">
        <v>210</v>
      </c>
      <c r="B55" s="412"/>
      <c r="C55" s="412"/>
      <c r="D55" s="412"/>
      <c r="E55" s="412"/>
      <c r="F55" s="412"/>
      <c r="G55" s="412"/>
      <c r="H55" s="412"/>
      <c r="I55" s="412"/>
      <c r="J55" s="413"/>
      <c r="K55" s="45"/>
    </row>
    <row r="56" spans="1:12" x14ac:dyDescent="0.25">
      <c r="A56" s="69" t="s">
        <v>49</v>
      </c>
      <c r="B56" s="414" t="s">
        <v>137</v>
      </c>
      <c r="C56" s="414"/>
      <c r="D56" s="414"/>
      <c r="E56" s="414"/>
      <c r="F56" s="414"/>
      <c r="G56" s="414"/>
      <c r="H56" s="414"/>
      <c r="I56" s="70" t="s">
        <v>41</v>
      </c>
      <c r="J56" s="19" t="s">
        <v>42</v>
      </c>
      <c r="K56" s="58"/>
      <c r="L56" s="177" t="s">
        <v>264</v>
      </c>
    </row>
    <row r="57" spans="1:12" ht="33.75" x14ac:dyDescent="0.25">
      <c r="A57" s="17" t="s">
        <v>4</v>
      </c>
      <c r="B57" s="256" t="s">
        <v>50</v>
      </c>
      <c r="C57" s="257"/>
      <c r="D57" s="257"/>
      <c r="E57" s="257"/>
      <c r="F57" s="301"/>
      <c r="G57" s="301"/>
      <c r="H57" s="302"/>
      <c r="I57" s="67">
        <v>0.2</v>
      </c>
      <c r="J57" s="23">
        <f>ROUND($J$45*I57,2)</f>
        <v>0</v>
      </c>
      <c r="K57" s="47"/>
      <c r="L57" s="180" t="s">
        <v>265</v>
      </c>
    </row>
    <row r="58" spans="1:12" x14ac:dyDescent="0.25">
      <c r="A58" s="17" t="s">
        <v>6</v>
      </c>
      <c r="B58" s="216" t="s">
        <v>54</v>
      </c>
      <c r="C58" s="217"/>
      <c r="D58" s="217"/>
      <c r="E58" s="217"/>
      <c r="F58" s="301"/>
      <c r="G58" s="301"/>
      <c r="H58" s="302"/>
      <c r="I58" s="67">
        <v>2.5000000000000001E-2</v>
      </c>
      <c r="J58" s="23">
        <f>ROUND($J$45*I58,2)</f>
        <v>0</v>
      </c>
      <c r="K58" s="47"/>
      <c r="L58" s="181" t="s">
        <v>266</v>
      </c>
    </row>
    <row r="59" spans="1:12" ht="15" customHeight="1" x14ac:dyDescent="0.25">
      <c r="A59" s="17" t="s">
        <v>8</v>
      </c>
      <c r="B59" s="216" t="s">
        <v>56</v>
      </c>
      <c r="C59" s="217"/>
      <c r="D59" s="217"/>
      <c r="E59" s="72" t="s">
        <v>57</v>
      </c>
      <c r="F59" s="62"/>
      <c r="G59" s="72" t="s">
        <v>58</v>
      </c>
      <c r="H59" s="155"/>
      <c r="I59" s="14">
        <v>1.4999999999999999E-2</v>
      </c>
      <c r="J59" s="23">
        <f>ROUND($J$45*I59,2)</f>
        <v>0</v>
      </c>
      <c r="K59" s="47"/>
      <c r="L59" s="181" t="s">
        <v>267</v>
      </c>
    </row>
    <row r="60" spans="1:12" x14ac:dyDescent="0.25">
      <c r="A60" s="17" t="s">
        <v>10</v>
      </c>
      <c r="B60" s="216" t="s">
        <v>51</v>
      </c>
      <c r="C60" s="217"/>
      <c r="D60" s="217"/>
      <c r="E60" s="217"/>
      <c r="F60" s="301"/>
      <c r="G60" s="301"/>
      <c r="H60" s="302"/>
      <c r="I60" s="67">
        <v>1.4999999999999999E-2</v>
      </c>
      <c r="J60" s="23">
        <f t="shared" ref="J60:J64" si="0">ROUND($J$45*I60,2)</f>
        <v>0</v>
      </c>
      <c r="K60" s="47"/>
      <c r="L60" s="181" t="s">
        <v>268</v>
      </c>
    </row>
    <row r="61" spans="1:12" x14ac:dyDescent="0.25">
      <c r="A61" s="17" t="s">
        <v>12</v>
      </c>
      <c r="B61" s="216" t="s">
        <v>52</v>
      </c>
      <c r="C61" s="217"/>
      <c r="D61" s="217"/>
      <c r="E61" s="217"/>
      <c r="F61" s="301"/>
      <c r="G61" s="301"/>
      <c r="H61" s="302"/>
      <c r="I61" s="67">
        <v>0.01</v>
      </c>
      <c r="J61" s="23">
        <f t="shared" si="0"/>
        <v>0</v>
      </c>
      <c r="K61" s="47"/>
      <c r="L61" s="181" t="s">
        <v>269</v>
      </c>
    </row>
    <row r="62" spans="1:12" ht="15.75" customHeight="1" x14ac:dyDescent="0.25">
      <c r="A62" s="17" t="s">
        <v>34</v>
      </c>
      <c r="B62" s="408" t="s">
        <v>59</v>
      </c>
      <c r="C62" s="408"/>
      <c r="D62" s="408"/>
      <c r="E62" s="408"/>
      <c r="F62" s="408"/>
      <c r="G62" s="408"/>
      <c r="H62" s="408"/>
      <c r="I62" s="67">
        <v>6.0000000000000001E-3</v>
      </c>
      <c r="J62" s="23">
        <f>ROUND($J$45*I62,2)</f>
        <v>0</v>
      </c>
      <c r="K62" s="47"/>
      <c r="L62" s="181" t="s">
        <v>270</v>
      </c>
    </row>
    <row r="63" spans="1:12" x14ac:dyDescent="0.25">
      <c r="A63" s="17" t="s">
        <v>35</v>
      </c>
      <c r="B63" s="216" t="s">
        <v>53</v>
      </c>
      <c r="C63" s="217"/>
      <c r="D63" s="217"/>
      <c r="E63" s="217"/>
      <c r="F63" s="301"/>
      <c r="G63" s="301"/>
      <c r="H63" s="302"/>
      <c r="I63" s="67">
        <v>2E-3</v>
      </c>
      <c r="J63" s="23">
        <f t="shared" si="0"/>
        <v>0</v>
      </c>
      <c r="K63" s="47"/>
      <c r="L63" s="181" t="s">
        <v>271</v>
      </c>
    </row>
    <row r="64" spans="1:12" x14ac:dyDescent="0.25">
      <c r="A64" s="17" t="s">
        <v>36</v>
      </c>
      <c r="B64" s="216" t="s">
        <v>55</v>
      </c>
      <c r="C64" s="217"/>
      <c r="D64" s="217"/>
      <c r="E64" s="217"/>
      <c r="F64" s="301"/>
      <c r="G64" s="301"/>
      <c r="H64" s="302"/>
      <c r="I64" s="67">
        <v>0.08</v>
      </c>
      <c r="J64" s="23">
        <f t="shared" si="0"/>
        <v>0</v>
      </c>
      <c r="K64" s="47"/>
      <c r="L64" s="182" t="s">
        <v>272</v>
      </c>
    </row>
    <row r="65" spans="1:15" ht="15.75" customHeight="1" x14ac:dyDescent="0.25">
      <c r="A65" s="26"/>
      <c r="B65" s="231" t="s">
        <v>48</v>
      </c>
      <c r="C65" s="232"/>
      <c r="D65" s="232"/>
      <c r="E65" s="232"/>
      <c r="F65" s="232"/>
      <c r="G65" s="232"/>
      <c r="H65" s="233"/>
      <c r="I65" s="15">
        <f>SUM(I57:I64)</f>
        <v>0.35300000000000004</v>
      </c>
      <c r="J65" s="27">
        <f>ROUND($J$45*I65,2)</f>
        <v>0</v>
      </c>
      <c r="K65" s="50"/>
    </row>
    <row r="66" spans="1:15" ht="15.75" customHeight="1" x14ac:dyDescent="0.25">
      <c r="A66" s="387" t="s">
        <v>60</v>
      </c>
      <c r="B66" s="388"/>
      <c r="C66" s="388"/>
      <c r="D66" s="388"/>
      <c r="E66" s="388"/>
      <c r="F66" s="388"/>
      <c r="G66" s="388"/>
      <c r="H66" s="388"/>
      <c r="I66" s="388"/>
      <c r="J66" s="389"/>
      <c r="K66" s="44"/>
    </row>
    <row r="67" spans="1:15" ht="15.75" customHeight="1" x14ac:dyDescent="0.25">
      <c r="A67" s="69" t="s">
        <v>61</v>
      </c>
      <c r="B67" s="225" t="s">
        <v>62</v>
      </c>
      <c r="C67" s="226"/>
      <c r="D67" s="226"/>
      <c r="E67" s="226"/>
      <c r="F67" s="226"/>
      <c r="G67" s="226"/>
      <c r="H67" s="301"/>
      <c r="I67" s="302"/>
      <c r="J67" s="19" t="s">
        <v>42</v>
      </c>
      <c r="K67" s="58"/>
      <c r="L67" s="192" t="s">
        <v>264</v>
      </c>
    </row>
    <row r="68" spans="1:15" ht="15.75" customHeight="1" x14ac:dyDescent="0.25">
      <c r="A68" s="285" t="s">
        <v>4</v>
      </c>
      <c r="B68" s="289" t="s">
        <v>133</v>
      </c>
      <c r="C68" s="290"/>
      <c r="D68" s="290"/>
      <c r="E68" s="291"/>
      <c r="F68" s="65" t="s">
        <v>132</v>
      </c>
      <c r="G68" s="65" t="s">
        <v>131</v>
      </c>
      <c r="H68" s="65" t="s">
        <v>130</v>
      </c>
      <c r="I68" s="65" t="s">
        <v>129</v>
      </c>
      <c r="J68" s="295">
        <f>(F69*G69*H69)-I69</f>
        <v>0</v>
      </c>
      <c r="K68" s="47"/>
      <c r="L68" s="183" t="s">
        <v>274</v>
      </c>
    </row>
    <row r="69" spans="1:15" ht="15.75" customHeight="1" x14ac:dyDescent="0.25">
      <c r="A69" s="286"/>
      <c r="B69" s="292"/>
      <c r="C69" s="293"/>
      <c r="D69" s="293"/>
      <c r="E69" s="294"/>
      <c r="F69" s="64"/>
      <c r="G69" s="63"/>
      <c r="H69" s="68">
        <v>15</v>
      </c>
      <c r="I69" s="73">
        <f>6%*J34</f>
        <v>0</v>
      </c>
      <c r="J69" s="296"/>
      <c r="K69" s="47"/>
      <c r="L69" s="184"/>
    </row>
    <row r="70" spans="1:15" ht="22.5" customHeight="1" x14ac:dyDescent="0.25">
      <c r="A70" s="285" t="s">
        <v>6</v>
      </c>
      <c r="B70" s="281" t="s">
        <v>193</v>
      </c>
      <c r="C70" s="282"/>
      <c r="D70" s="282"/>
      <c r="E70" s="282"/>
      <c r="F70" s="297"/>
      <c r="G70" s="65" t="s">
        <v>131</v>
      </c>
      <c r="H70" s="65" t="s">
        <v>130</v>
      </c>
      <c r="I70" s="74" t="s">
        <v>157</v>
      </c>
      <c r="J70" s="295">
        <f>(G71*(100%-I71)*H71)</f>
        <v>0</v>
      </c>
      <c r="K70" s="119"/>
      <c r="L70" s="205" t="s">
        <v>275</v>
      </c>
    </row>
    <row r="71" spans="1:15" ht="15.75" customHeight="1" x14ac:dyDescent="0.25">
      <c r="A71" s="286"/>
      <c r="B71" s="283"/>
      <c r="C71" s="284"/>
      <c r="D71" s="284"/>
      <c r="E71" s="284"/>
      <c r="F71" s="298"/>
      <c r="G71" s="63"/>
      <c r="H71" s="68">
        <v>15</v>
      </c>
      <c r="I71" s="116"/>
      <c r="J71" s="296"/>
      <c r="K71" s="119"/>
      <c r="L71" s="205"/>
    </row>
    <row r="72" spans="1:15" ht="15" customHeight="1" x14ac:dyDescent="0.25">
      <c r="A72" s="17" t="s">
        <v>8</v>
      </c>
      <c r="B72" s="216" t="s">
        <v>136</v>
      </c>
      <c r="C72" s="217"/>
      <c r="D72" s="217"/>
      <c r="E72" s="217"/>
      <c r="F72" s="217"/>
      <c r="G72" s="217"/>
      <c r="H72" s="217"/>
      <c r="I72" s="218"/>
      <c r="J72" s="159"/>
      <c r="K72" s="119"/>
      <c r="L72" s="181" t="s">
        <v>277</v>
      </c>
      <c r="M72" s="201"/>
      <c r="N72" s="201"/>
      <c r="O72" s="201"/>
    </row>
    <row r="73" spans="1:15" x14ac:dyDescent="0.25">
      <c r="A73" s="17" t="s">
        <v>10</v>
      </c>
      <c r="B73" s="216" t="s">
        <v>243</v>
      </c>
      <c r="C73" s="217"/>
      <c r="D73" s="217"/>
      <c r="E73" s="217"/>
      <c r="F73" s="217"/>
      <c r="G73" s="217"/>
      <c r="H73" s="217"/>
      <c r="I73" s="218"/>
      <c r="J73" s="79"/>
      <c r="K73" s="119"/>
      <c r="L73" s="181" t="s">
        <v>276</v>
      </c>
      <c r="M73" s="194"/>
      <c r="N73" s="194"/>
      <c r="O73" s="193"/>
    </row>
    <row r="74" spans="1:15" ht="33.75" x14ac:dyDescent="0.25">
      <c r="A74" s="17" t="s">
        <v>12</v>
      </c>
      <c r="B74" s="216" t="s">
        <v>245</v>
      </c>
      <c r="C74" s="217"/>
      <c r="D74" s="217"/>
      <c r="E74" s="217"/>
      <c r="F74" s="217"/>
      <c r="G74" s="217"/>
      <c r="H74" s="217"/>
      <c r="I74" s="218"/>
      <c r="J74" s="79">
        <f>ROUND(((J$36*1.5*12)/2/12),2)</f>
        <v>0</v>
      </c>
      <c r="K74" s="119"/>
      <c r="L74" s="180" t="s">
        <v>280</v>
      </c>
      <c r="M74" s="175"/>
      <c r="N74" s="175"/>
      <c r="O74" s="176"/>
    </row>
    <row r="75" spans="1:15" ht="23.25" customHeight="1" x14ac:dyDescent="0.25">
      <c r="A75" s="285" t="s">
        <v>34</v>
      </c>
      <c r="B75" s="281" t="s">
        <v>246</v>
      </c>
      <c r="C75" s="282"/>
      <c r="D75" s="282"/>
      <c r="E75" s="282"/>
      <c r="F75" s="282"/>
      <c r="G75" s="282"/>
      <c r="H75" s="169" t="s">
        <v>159</v>
      </c>
      <c r="I75" s="169" t="s">
        <v>158</v>
      </c>
      <c r="J75" s="287">
        <f>H76*I76</f>
        <v>0</v>
      </c>
      <c r="K75" s="119"/>
      <c r="L75" s="185" t="s">
        <v>279</v>
      </c>
      <c r="M75" s="201"/>
      <c r="N75" s="201"/>
      <c r="O75" s="201"/>
    </row>
    <row r="76" spans="1:15" ht="15.75" customHeight="1" x14ac:dyDescent="0.25">
      <c r="A76" s="286"/>
      <c r="B76" s="283"/>
      <c r="C76" s="284"/>
      <c r="D76" s="284"/>
      <c r="E76" s="284"/>
      <c r="F76" s="284"/>
      <c r="G76" s="284"/>
      <c r="H76" s="172">
        <f>J36*1.5</f>
        <v>0</v>
      </c>
      <c r="I76" s="170">
        <v>15.22</v>
      </c>
      <c r="J76" s="288"/>
      <c r="K76" s="119"/>
      <c r="L76" s="185"/>
      <c r="M76" s="197"/>
      <c r="N76" s="197"/>
      <c r="O76" s="197"/>
    </row>
    <row r="77" spans="1:15" ht="15.75" customHeight="1" x14ac:dyDescent="0.25">
      <c r="A77" s="17" t="s">
        <v>35</v>
      </c>
      <c r="B77" s="216" t="s">
        <v>247</v>
      </c>
      <c r="C77" s="217"/>
      <c r="D77" s="217"/>
      <c r="E77" s="217"/>
      <c r="F77" s="217"/>
      <c r="G77" s="217"/>
      <c r="H77" s="170" t="s">
        <v>126</v>
      </c>
      <c r="I77" s="171">
        <v>0.25</v>
      </c>
      <c r="J77" s="79">
        <f>I77*J39</f>
        <v>0</v>
      </c>
      <c r="K77" s="119"/>
      <c r="L77" s="181" t="s">
        <v>278</v>
      </c>
      <c r="M77" s="197"/>
      <c r="N77" s="197"/>
      <c r="O77" s="197"/>
    </row>
    <row r="78" spans="1:15" ht="15.75" customHeight="1" x14ac:dyDescent="0.25">
      <c r="A78" s="17" t="s">
        <v>36</v>
      </c>
      <c r="B78" s="356" t="s">
        <v>135</v>
      </c>
      <c r="C78" s="356"/>
      <c r="D78" s="356"/>
      <c r="E78" s="356"/>
      <c r="F78" s="356"/>
      <c r="G78" s="356"/>
      <c r="H78" s="356"/>
      <c r="I78" s="356"/>
      <c r="J78" s="79"/>
      <c r="K78" s="47"/>
      <c r="L78" s="182" t="s">
        <v>276</v>
      </c>
    </row>
    <row r="79" spans="1:15" ht="15.75" customHeight="1" x14ac:dyDescent="0.25">
      <c r="A79" s="17" t="s">
        <v>307</v>
      </c>
      <c r="B79" s="216" t="s">
        <v>308</v>
      </c>
      <c r="C79" s="217"/>
      <c r="D79" s="217"/>
      <c r="E79" s="217"/>
      <c r="F79" s="217"/>
      <c r="G79" s="217"/>
      <c r="H79" s="217"/>
      <c r="I79" s="218"/>
      <c r="J79" s="79"/>
      <c r="K79" s="47"/>
    </row>
    <row r="80" spans="1:15" ht="15.75" customHeight="1" x14ac:dyDescent="0.25">
      <c r="A80" s="26"/>
      <c r="B80" s="231" t="s">
        <v>230</v>
      </c>
      <c r="C80" s="232"/>
      <c r="D80" s="232"/>
      <c r="E80" s="232"/>
      <c r="F80" s="232"/>
      <c r="G80" s="232"/>
      <c r="H80" s="232"/>
      <c r="I80" s="233"/>
      <c r="J80" s="27">
        <f>SUM(J68:J78)</f>
        <v>0</v>
      </c>
      <c r="K80" s="50"/>
    </row>
    <row r="81" spans="1:12" ht="15.75" customHeight="1" x14ac:dyDescent="0.25">
      <c r="A81" s="71">
        <v>2</v>
      </c>
      <c r="B81" s="388" t="s">
        <v>63</v>
      </c>
      <c r="C81" s="388"/>
      <c r="D81" s="388"/>
      <c r="E81" s="388"/>
      <c r="F81" s="388"/>
      <c r="G81" s="388"/>
      <c r="H81" s="388"/>
      <c r="I81" s="388"/>
      <c r="J81" s="389"/>
      <c r="K81" s="44"/>
      <c r="L81" s="203"/>
    </row>
    <row r="82" spans="1:12" ht="14.45" customHeight="1" x14ac:dyDescent="0.25">
      <c r="A82" s="69" t="s">
        <v>39</v>
      </c>
      <c r="B82" s="225" t="s">
        <v>40</v>
      </c>
      <c r="C82" s="226"/>
      <c r="D82" s="226"/>
      <c r="E82" s="226"/>
      <c r="F82" s="226"/>
      <c r="G82" s="226"/>
      <c r="H82" s="226"/>
      <c r="I82" s="255"/>
      <c r="J82" s="19">
        <f>J54</f>
        <v>0</v>
      </c>
      <c r="K82" s="58"/>
      <c r="L82" s="203"/>
    </row>
    <row r="83" spans="1:12" x14ac:dyDescent="0.25">
      <c r="A83" s="69" t="s">
        <v>49</v>
      </c>
      <c r="B83" s="225" t="s">
        <v>137</v>
      </c>
      <c r="C83" s="226"/>
      <c r="D83" s="226"/>
      <c r="E83" s="226"/>
      <c r="F83" s="226"/>
      <c r="G83" s="226"/>
      <c r="H83" s="301"/>
      <c r="I83" s="302"/>
      <c r="J83" s="19">
        <f>J65</f>
        <v>0</v>
      </c>
      <c r="K83" s="58"/>
      <c r="L83" s="203"/>
    </row>
    <row r="84" spans="1:12" ht="15.75" customHeight="1" x14ac:dyDescent="0.25">
      <c r="A84" s="69" t="s">
        <v>61</v>
      </c>
      <c r="B84" s="225" t="s">
        <v>62</v>
      </c>
      <c r="C84" s="226"/>
      <c r="D84" s="226"/>
      <c r="E84" s="226"/>
      <c r="F84" s="226"/>
      <c r="G84" s="226"/>
      <c r="H84" s="301"/>
      <c r="I84" s="302"/>
      <c r="J84" s="19">
        <f>J80</f>
        <v>0</v>
      </c>
      <c r="K84" s="58"/>
      <c r="L84" s="203"/>
    </row>
    <row r="85" spans="1:12" ht="15.75" customHeight="1" thickBot="1" x14ac:dyDescent="0.3">
      <c r="A85" s="33"/>
      <c r="B85" s="245" t="s">
        <v>64</v>
      </c>
      <c r="C85" s="246"/>
      <c r="D85" s="246"/>
      <c r="E85" s="246"/>
      <c r="F85" s="246"/>
      <c r="G85" s="246"/>
      <c r="H85" s="246"/>
      <c r="I85" s="247"/>
      <c r="J85" s="22">
        <f>SUM(J82:J84)</f>
        <v>0</v>
      </c>
      <c r="K85" s="50"/>
      <c r="L85" s="203"/>
    </row>
    <row r="86" spans="1:12" ht="15.75" customHeight="1" thickBot="1" x14ac:dyDescent="0.3">
      <c r="A86" s="269"/>
      <c r="B86" s="270"/>
      <c r="C86" s="270"/>
      <c r="D86" s="270"/>
      <c r="E86" s="270"/>
      <c r="F86" s="270"/>
      <c r="G86" s="270"/>
      <c r="H86" s="270"/>
      <c r="I86" s="270"/>
      <c r="J86" s="270"/>
      <c r="K86" s="44"/>
      <c r="L86" s="203"/>
    </row>
    <row r="87" spans="1:12" ht="15.75" customHeight="1" x14ac:dyDescent="0.25">
      <c r="A87" s="427" t="s">
        <v>65</v>
      </c>
      <c r="B87" s="428"/>
      <c r="C87" s="428"/>
      <c r="D87" s="428"/>
      <c r="E87" s="428"/>
      <c r="F87" s="428"/>
      <c r="G87" s="428"/>
      <c r="H87" s="428"/>
      <c r="I87" s="428"/>
      <c r="J87" s="429"/>
      <c r="K87" s="44"/>
      <c r="L87" s="203"/>
    </row>
    <row r="88" spans="1:12" x14ac:dyDescent="0.25">
      <c r="A88" s="69" t="s">
        <v>66</v>
      </c>
      <c r="B88" s="225" t="s">
        <v>67</v>
      </c>
      <c r="C88" s="226"/>
      <c r="D88" s="226"/>
      <c r="E88" s="226"/>
      <c r="F88" s="301"/>
      <c r="G88" s="301"/>
      <c r="H88" s="302"/>
      <c r="I88" s="12"/>
      <c r="J88" s="19" t="s">
        <v>42</v>
      </c>
      <c r="K88" s="58"/>
      <c r="L88" s="177" t="s">
        <v>281</v>
      </c>
    </row>
    <row r="89" spans="1:12" x14ac:dyDescent="0.25">
      <c r="A89" s="28" t="s">
        <v>4</v>
      </c>
      <c r="B89" s="256" t="s">
        <v>138</v>
      </c>
      <c r="C89" s="257"/>
      <c r="D89" s="257"/>
      <c r="E89" s="257"/>
      <c r="F89" s="301"/>
      <c r="G89" s="301"/>
      <c r="H89" s="301"/>
      <c r="I89" s="16">
        <v>4.5999999999999999E-3</v>
      </c>
      <c r="J89" s="21">
        <f>J$45*I89</f>
        <v>0</v>
      </c>
      <c r="K89" s="48"/>
      <c r="L89" s="187" t="s">
        <v>282</v>
      </c>
    </row>
    <row r="90" spans="1:12" ht="15" customHeight="1" x14ac:dyDescent="0.25">
      <c r="A90" s="17" t="s">
        <v>6</v>
      </c>
      <c r="B90" s="216" t="s">
        <v>139</v>
      </c>
      <c r="C90" s="217"/>
      <c r="D90" s="217"/>
      <c r="E90" s="217"/>
      <c r="F90" s="217"/>
      <c r="G90" s="217"/>
      <c r="H90" s="217"/>
      <c r="I90" s="78" t="e">
        <f>J90/J45</f>
        <v>#DIV/0!</v>
      </c>
      <c r="J90" s="173">
        <f>I64*J89</f>
        <v>0</v>
      </c>
      <c r="K90" s="48"/>
      <c r="L90" s="188" t="s">
        <v>283</v>
      </c>
    </row>
    <row r="91" spans="1:12" x14ac:dyDescent="0.25">
      <c r="A91" s="28" t="s">
        <v>8</v>
      </c>
      <c r="B91" s="256" t="s">
        <v>68</v>
      </c>
      <c r="C91" s="257"/>
      <c r="D91" s="257"/>
      <c r="E91" s="257"/>
      <c r="F91" s="301"/>
      <c r="G91" s="301"/>
      <c r="H91" s="301"/>
      <c r="I91" s="16">
        <v>1.9400000000000001E-2</v>
      </c>
      <c r="J91" s="21">
        <f>J$45*I91</f>
        <v>0</v>
      </c>
      <c r="K91" s="48"/>
      <c r="L91" s="188" t="s">
        <v>284</v>
      </c>
    </row>
    <row r="92" spans="1:12" ht="15" customHeight="1" x14ac:dyDescent="0.25">
      <c r="A92" s="17" t="s">
        <v>10</v>
      </c>
      <c r="B92" s="216" t="s">
        <v>140</v>
      </c>
      <c r="C92" s="301"/>
      <c r="D92" s="301"/>
      <c r="E92" s="301"/>
      <c r="F92" s="301"/>
      <c r="G92" s="301"/>
      <c r="H92" s="301"/>
      <c r="I92" s="78" t="e">
        <f>J92/J45</f>
        <v>#DIV/0!</v>
      </c>
      <c r="J92" s="173">
        <f>I65*J91</f>
        <v>0</v>
      </c>
      <c r="K92" s="48"/>
      <c r="L92" s="188" t="s">
        <v>285</v>
      </c>
    </row>
    <row r="93" spans="1:12" x14ac:dyDescent="0.25">
      <c r="A93" s="28" t="s">
        <v>12</v>
      </c>
      <c r="B93" s="275" t="s">
        <v>69</v>
      </c>
      <c r="C93" s="275"/>
      <c r="D93" s="275"/>
      <c r="E93" s="275"/>
      <c r="F93" s="275"/>
      <c r="G93" s="275"/>
      <c r="H93" s="256"/>
      <c r="I93" s="14">
        <v>0.04</v>
      </c>
      <c r="J93" s="21">
        <f>J$45*I93</f>
        <v>0</v>
      </c>
      <c r="K93" s="48"/>
      <c r="L93" s="182" t="s">
        <v>286</v>
      </c>
    </row>
    <row r="94" spans="1:12" ht="15.75" customHeight="1" thickBot="1" x14ac:dyDescent="0.3">
      <c r="A94" s="33"/>
      <c r="B94" s="245" t="s">
        <v>70</v>
      </c>
      <c r="C94" s="246"/>
      <c r="D94" s="246"/>
      <c r="E94" s="246"/>
      <c r="F94" s="246"/>
      <c r="G94" s="246"/>
      <c r="H94" s="247"/>
      <c r="I94" s="108" t="e">
        <f>SUM(I89:I93)</f>
        <v>#DIV/0!</v>
      </c>
      <c r="J94" s="22">
        <f>SUM(J89:J93)</f>
        <v>0</v>
      </c>
      <c r="K94" s="50"/>
    </row>
    <row r="95" spans="1:12" ht="15.75" customHeight="1" thickBot="1" x14ac:dyDescent="0.3">
      <c r="A95" s="269"/>
      <c r="B95" s="270"/>
      <c r="C95" s="270"/>
      <c r="D95" s="270"/>
      <c r="E95" s="270"/>
      <c r="F95" s="270"/>
      <c r="G95" s="270"/>
      <c r="H95" s="270"/>
      <c r="I95" s="270"/>
      <c r="J95" s="270"/>
      <c r="K95" s="44"/>
    </row>
    <row r="96" spans="1:12" ht="15.75" customHeight="1" x14ac:dyDescent="0.25">
      <c r="A96" s="271" t="s">
        <v>71</v>
      </c>
      <c r="B96" s="272"/>
      <c r="C96" s="272"/>
      <c r="D96" s="272"/>
      <c r="E96" s="272"/>
      <c r="F96" s="272"/>
      <c r="G96" s="272"/>
      <c r="H96" s="272"/>
      <c r="I96" s="272"/>
      <c r="J96" s="273"/>
      <c r="K96" s="44"/>
    </row>
    <row r="97" spans="1:12" ht="15" customHeight="1" x14ac:dyDescent="0.25">
      <c r="A97" s="69" t="s">
        <v>72</v>
      </c>
      <c r="B97" s="378" t="s">
        <v>73</v>
      </c>
      <c r="C97" s="379"/>
      <c r="D97" s="379"/>
      <c r="E97" s="379"/>
      <c r="F97" s="379"/>
      <c r="G97" s="379"/>
      <c r="H97" s="379"/>
      <c r="I97" s="380"/>
      <c r="J97" s="19" t="s">
        <v>42</v>
      </c>
      <c r="K97" s="58"/>
      <c r="L97" s="177" t="s">
        <v>264</v>
      </c>
    </row>
    <row r="98" spans="1:12" ht="15" customHeight="1" x14ac:dyDescent="0.25">
      <c r="A98" s="28" t="s">
        <v>4</v>
      </c>
      <c r="B98" s="256" t="s">
        <v>74</v>
      </c>
      <c r="C98" s="257"/>
      <c r="D98" s="257"/>
      <c r="E98" s="257"/>
      <c r="F98" s="257"/>
      <c r="G98" s="257"/>
      <c r="H98" s="258"/>
      <c r="I98" s="14">
        <f>'12x36 Armado Diurno'!I95</f>
        <v>2.8E-3</v>
      </c>
      <c r="J98" s="21">
        <f>$J$45*I98</f>
        <v>0</v>
      </c>
      <c r="K98" s="150"/>
      <c r="L98" s="187" t="s">
        <v>287</v>
      </c>
    </row>
    <row r="99" spans="1:12" ht="15" customHeight="1" x14ac:dyDescent="0.25">
      <c r="A99" s="28" t="s">
        <v>6</v>
      </c>
      <c r="B99" s="256" t="s">
        <v>75</v>
      </c>
      <c r="C99" s="257"/>
      <c r="D99" s="257"/>
      <c r="E99" s="257"/>
      <c r="F99" s="257"/>
      <c r="G99" s="257"/>
      <c r="H99" s="258"/>
      <c r="I99" s="14">
        <f>'12x36 Armado Diurno'!I96</f>
        <v>8.0000000000000004E-4</v>
      </c>
      <c r="J99" s="21">
        <f>$J$45*I99</f>
        <v>0</v>
      </c>
      <c r="K99" s="150"/>
      <c r="L99" s="187" t="s">
        <v>288</v>
      </c>
    </row>
    <row r="100" spans="1:12" ht="22.5" x14ac:dyDescent="0.25">
      <c r="A100" s="28" t="s">
        <v>8</v>
      </c>
      <c r="B100" s="256" t="s">
        <v>76</v>
      </c>
      <c r="C100" s="257"/>
      <c r="D100" s="257"/>
      <c r="E100" s="257"/>
      <c r="F100" s="257"/>
      <c r="G100" s="257"/>
      <c r="H100" s="258"/>
      <c r="I100" s="14">
        <f>'12x36 Armado Diurno'!I97</f>
        <v>3.3E-3</v>
      </c>
      <c r="J100" s="21">
        <f>$J$45*I100</f>
        <v>0</v>
      </c>
      <c r="K100" s="150"/>
      <c r="L100" s="190" t="s">
        <v>289</v>
      </c>
    </row>
    <row r="101" spans="1:12" x14ac:dyDescent="0.25">
      <c r="A101" s="28" t="s">
        <v>10</v>
      </c>
      <c r="B101" s="256" t="s">
        <v>226</v>
      </c>
      <c r="C101" s="257"/>
      <c r="D101" s="257"/>
      <c r="E101" s="257"/>
      <c r="F101" s="257"/>
      <c r="G101" s="257"/>
      <c r="H101" s="258"/>
      <c r="I101" s="14">
        <v>1.66E-2</v>
      </c>
      <c r="J101" s="21">
        <f>$J$45*I101</f>
        <v>0</v>
      </c>
      <c r="K101" s="150"/>
      <c r="L101" s="187" t="s">
        <v>290</v>
      </c>
    </row>
    <row r="102" spans="1:12" x14ac:dyDescent="0.25">
      <c r="A102" s="28" t="s">
        <v>12</v>
      </c>
      <c r="B102" s="216" t="s">
        <v>248</v>
      </c>
      <c r="C102" s="217"/>
      <c r="D102" s="217"/>
      <c r="E102" s="217"/>
      <c r="F102" s="217"/>
      <c r="G102" s="217"/>
      <c r="H102" s="218"/>
      <c r="I102" s="16">
        <f>5/30/12/2</f>
        <v>6.9444444444444441E-3</v>
      </c>
      <c r="J102" s="30">
        <f>$J$45*I102</f>
        <v>0</v>
      </c>
      <c r="K102" s="49"/>
      <c r="L102" s="191" t="s">
        <v>291</v>
      </c>
    </row>
    <row r="103" spans="1:12" x14ac:dyDescent="0.25">
      <c r="A103" s="28" t="s">
        <v>34</v>
      </c>
      <c r="B103" s="156" t="s">
        <v>77</v>
      </c>
      <c r="C103" s="157"/>
      <c r="D103" s="157"/>
      <c r="E103" s="157"/>
      <c r="F103" s="157"/>
      <c r="G103" s="157"/>
      <c r="H103" s="158"/>
      <c r="I103" s="78"/>
      <c r="J103" s="30"/>
      <c r="K103" s="49"/>
    </row>
    <row r="104" spans="1:12" ht="15" customHeight="1" x14ac:dyDescent="0.25">
      <c r="A104" s="24"/>
      <c r="B104" s="267" t="s">
        <v>46</v>
      </c>
      <c r="C104" s="267"/>
      <c r="D104" s="267"/>
      <c r="E104" s="267"/>
      <c r="F104" s="267"/>
      <c r="G104" s="267"/>
      <c r="H104" s="267"/>
      <c r="I104" s="267"/>
      <c r="J104" s="31">
        <f>SUM(J98:J102)</f>
        <v>0</v>
      </c>
      <c r="K104" s="49"/>
    </row>
    <row r="105" spans="1:12" ht="15" customHeight="1" x14ac:dyDescent="0.25">
      <c r="A105" s="104" t="s">
        <v>35</v>
      </c>
      <c r="B105" s="281" t="s">
        <v>78</v>
      </c>
      <c r="C105" s="282"/>
      <c r="D105" s="282"/>
      <c r="E105" s="282"/>
      <c r="F105" s="282"/>
      <c r="G105" s="282"/>
      <c r="H105" s="282"/>
      <c r="I105" s="297"/>
      <c r="J105" s="118">
        <f>J104*I65</f>
        <v>0</v>
      </c>
      <c r="K105" s="49"/>
      <c r="L105" s="203"/>
    </row>
    <row r="106" spans="1:12" ht="15" customHeight="1" x14ac:dyDescent="0.25">
      <c r="A106" s="69"/>
      <c r="B106" s="267" t="s">
        <v>46</v>
      </c>
      <c r="C106" s="267"/>
      <c r="D106" s="267"/>
      <c r="E106" s="267"/>
      <c r="F106" s="267"/>
      <c r="G106" s="267"/>
      <c r="H106" s="267"/>
      <c r="I106" s="267"/>
      <c r="J106" s="27">
        <f>J104+J105</f>
        <v>0</v>
      </c>
      <c r="K106" s="49"/>
      <c r="L106" s="203"/>
    </row>
    <row r="107" spans="1:12" ht="15" customHeight="1" x14ac:dyDescent="0.25">
      <c r="A107" s="69" t="s">
        <v>201</v>
      </c>
      <c r="B107" s="274" t="s">
        <v>202</v>
      </c>
      <c r="C107" s="274"/>
      <c r="D107" s="274"/>
      <c r="E107" s="274"/>
      <c r="F107" s="274"/>
      <c r="G107" s="274"/>
      <c r="H107" s="274"/>
      <c r="I107" s="107"/>
      <c r="J107" s="29" t="s">
        <v>42</v>
      </c>
      <c r="K107" s="49"/>
      <c r="L107" s="203"/>
    </row>
    <row r="108" spans="1:12" ht="15" customHeight="1" x14ac:dyDescent="0.25">
      <c r="A108" s="28" t="s">
        <v>4</v>
      </c>
      <c r="B108" s="275" t="s">
        <v>203</v>
      </c>
      <c r="C108" s="275"/>
      <c r="D108" s="275"/>
      <c r="E108" s="275"/>
      <c r="F108" s="275"/>
      <c r="G108" s="275"/>
      <c r="H108" s="275"/>
      <c r="I108" s="14" t="e">
        <f>J108/J$45</f>
        <v>#DIV/0!</v>
      </c>
      <c r="J108" s="30">
        <f>ROUND((((J45+J45/3)*(4/12))/12)*2%,2)</f>
        <v>0</v>
      </c>
      <c r="K108" s="49"/>
      <c r="L108" s="203"/>
    </row>
    <row r="109" spans="1:12" ht="15" customHeight="1" x14ac:dyDescent="0.25">
      <c r="A109" s="28" t="s">
        <v>6</v>
      </c>
      <c r="B109" s="275" t="s">
        <v>204</v>
      </c>
      <c r="C109" s="275"/>
      <c r="D109" s="275"/>
      <c r="E109" s="275"/>
      <c r="F109" s="275"/>
      <c r="G109" s="275"/>
      <c r="H109" s="275"/>
      <c r="I109" s="14" t="e">
        <f>J109/J$45</f>
        <v>#DIV/0!</v>
      </c>
      <c r="J109" s="30">
        <f>J108*I65</f>
        <v>0</v>
      </c>
      <c r="K109" s="49"/>
      <c r="L109" s="203"/>
    </row>
    <row r="110" spans="1:12" ht="15" customHeight="1" x14ac:dyDescent="0.25">
      <c r="A110" s="28" t="s">
        <v>8</v>
      </c>
      <c r="B110" s="275" t="s">
        <v>228</v>
      </c>
      <c r="C110" s="275"/>
      <c r="D110" s="275"/>
      <c r="E110" s="275"/>
      <c r="F110" s="275"/>
      <c r="G110" s="275"/>
      <c r="H110" s="275"/>
      <c r="I110" s="14" t="e">
        <f>J110/J$45</f>
        <v>#DIV/0!</v>
      </c>
      <c r="J110" s="30">
        <f>ROUND((((J45+J50)*(4/12))*2%)*I64,2)</f>
        <v>0</v>
      </c>
      <c r="K110" s="49"/>
      <c r="L110" s="203"/>
    </row>
    <row r="111" spans="1:12" ht="15" customHeight="1" x14ac:dyDescent="0.25">
      <c r="A111" s="69"/>
      <c r="B111" s="267" t="s">
        <v>46</v>
      </c>
      <c r="C111" s="267"/>
      <c r="D111" s="267"/>
      <c r="E111" s="267"/>
      <c r="F111" s="267"/>
      <c r="G111" s="267"/>
      <c r="H111" s="267"/>
      <c r="I111" s="267"/>
      <c r="J111" s="27">
        <f>SUM(J108:J110)</f>
        <v>0</v>
      </c>
      <c r="K111" s="49"/>
    </row>
    <row r="112" spans="1:12" ht="15" customHeight="1" thickBot="1" x14ac:dyDescent="0.3">
      <c r="A112" s="33"/>
      <c r="B112" s="268" t="s">
        <v>205</v>
      </c>
      <c r="C112" s="268"/>
      <c r="D112" s="268"/>
      <c r="E112" s="268"/>
      <c r="F112" s="268"/>
      <c r="G112" s="268"/>
      <c r="H112" s="268"/>
      <c r="I112" s="268"/>
      <c r="J112" s="22">
        <f>SUM(J106+J111)</f>
        <v>0</v>
      </c>
      <c r="K112" s="49"/>
    </row>
    <row r="113" spans="1:12" ht="15" customHeight="1" thickBot="1" x14ac:dyDescent="0.3">
      <c r="A113" s="110"/>
      <c r="B113" s="112"/>
      <c r="C113" s="112"/>
      <c r="D113" s="112"/>
      <c r="E113" s="112"/>
      <c r="F113" s="112"/>
      <c r="G113" s="112"/>
      <c r="H113" s="112"/>
      <c r="I113" s="112"/>
      <c r="J113" s="111"/>
      <c r="K113" s="49"/>
    </row>
    <row r="114" spans="1:12" ht="15" customHeight="1" x14ac:dyDescent="0.25">
      <c r="A114" s="271" t="s">
        <v>194</v>
      </c>
      <c r="B114" s="272"/>
      <c r="C114" s="272"/>
      <c r="D114" s="272"/>
      <c r="E114" s="272"/>
      <c r="F114" s="272"/>
      <c r="G114" s="272"/>
      <c r="H114" s="272"/>
      <c r="I114" s="272"/>
      <c r="J114" s="273"/>
      <c r="K114" s="49"/>
    </row>
    <row r="115" spans="1:12" ht="30.75" customHeight="1" x14ac:dyDescent="0.25">
      <c r="A115" s="69" t="s">
        <v>195</v>
      </c>
      <c r="B115" s="225" t="s">
        <v>196</v>
      </c>
      <c r="C115" s="226"/>
      <c r="D115" s="226"/>
      <c r="E115" s="226"/>
      <c r="F115" s="226"/>
      <c r="G115" s="226"/>
      <c r="H115" s="114" t="s">
        <v>159</v>
      </c>
      <c r="I115" s="114" t="s">
        <v>158</v>
      </c>
      <c r="J115" s="19" t="s">
        <v>42</v>
      </c>
      <c r="K115" s="49"/>
    </row>
    <row r="116" spans="1:12" ht="15" customHeight="1" x14ac:dyDescent="0.25">
      <c r="A116" s="28" t="s">
        <v>4</v>
      </c>
      <c r="B116" s="256" t="s">
        <v>197</v>
      </c>
      <c r="C116" s="301"/>
      <c r="D116" s="301"/>
      <c r="E116" s="301"/>
      <c r="F116" s="301"/>
      <c r="G116" s="301"/>
      <c r="H116" s="115">
        <f>$J$36*1.5</f>
        <v>0</v>
      </c>
      <c r="I116" s="151">
        <v>15</v>
      </c>
      <c r="J116" s="30">
        <f>H116*I116</f>
        <v>0</v>
      </c>
      <c r="K116" s="150"/>
    </row>
    <row r="117" spans="1:12" ht="15" customHeight="1" thickBot="1" x14ac:dyDescent="0.3">
      <c r="A117" s="33"/>
      <c r="B117" s="245" t="s">
        <v>229</v>
      </c>
      <c r="C117" s="246"/>
      <c r="D117" s="246"/>
      <c r="E117" s="246"/>
      <c r="F117" s="246"/>
      <c r="G117" s="246"/>
      <c r="H117" s="246"/>
      <c r="I117" s="247"/>
      <c r="J117" s="22">
        <f>J116</f>
        <v>0</v>
      </c>
      <c r="K117" s="49"/>
    </row>
    <row r="118" spans="1:12" ht="15" customHeight="1" thickBot="1" x14ac:dyDescent="0.3">
      <c r="A118" s="110"/>
      <c r="B118" s="112"/>
      <c r="C118" s="112"/>
      <c r="D118" s="112"/>
      <c r="E118" s="112"/>
      <c r="F118" s="112"/>
      <c r="G118" s="112"/>
      <c r="H118" s="112"/>
      <c r="I118" s="112"/>
      <c r="J118" s="111"/>
      <c r="K118" s="49"/>
    </row>
    <row r="119" spans="1:12" ht="15" customHeight="1" x14ac:dyDescent="0.25">
      <c r="A119" s="271" t="s">
        <v>213</v>
      </c>
      <c r="B119" s="272"/>
      <c r="C119" s="272"/>
      <c r="D119" s="272"/>
      <c r="E119" s="272"/>
      <c r="F119" s="272"/>
      <c r="G119" s="272"/>
      <c r="H119" s="272"/>
      <c r="I119" s="272"/>
      <c r="J119" s="273"/>
      <c r="K119" s="49"/>
    </row>
    <row r="120" spans="1:12" ht="15" customHeight="1" x14ac:dyDescent="0.25">
      <c r="A120" s="69">
        <v>4</v>
      </c>
      <c r="B120" s="225" t="s">
        <v>198</v>
      </c>
      <c r="C120" s="226"/>
      <c r="D120" s="226"/>
      <c r="E120" s="226"/>
      <c r="F120" s="226"/>
      <c r="G120" s="226"/>
      <c r="H120" s="226"/>
      <c r="I120" s="255"/>
      <c r="J120" s="19" t="s">
        <v>42</v>
      </c>
      <c r="K120" s="49"/>
    </row>
    <row r="121" spans="1:12" ht="15" customHeight="1" x14ac:dyDescent="0.25">
      <c r="A121" s="17" t="s">
        <v>72</v>
      </c>
      <c r="B121" s="216" t="s">
        <v>199</v>
      </c>
      <c r="C121" s="217"/>
      <c r="D121" s="217"/>
      <c r="E121" s="217"/>
      <c r="F121" s="217"/>
      <c r="G121" s="217"/>
      <c r="H121" s="217"/>
      <c r="I121" s="218"/>
      <c r="J121" s="20">
        <f>J112</f>
        <v>0</v>
      </c>
      <c r="K121" s="49"/>
    </row>
    <row r="122" spans="1:12" ht="15" customHeight="1" x14ac:dyDescent="0.25">
      <c r="A122" s="17" t="s">
        <v>195</v>
      </c>
      <c r="B122" s="216" t="s">
        <v>196</v>
      </c>
      <c r="C122" s="217"/>
      <c r="D122" s="217"/>
      <c r="E122" s="217"/>
      <c r="F122" s="217"/>
      <c r="G122" s="217"/>
      <c r="H122" s="217"/>
      <c r="I122" s="302"/>
      <c r="J122" s="113">
        <f>J117</f>
        <v>0</v>
      </c>
      <c r="K122" s="49"/>
    </row>
    <row r="123" spans="1:12" ht="15" customHeight="1" thickBot="1" x14ac:dyDescent="0.3">
      <c r="A123" s="33"/>
      <c r="B123" s="245" t="s">
        <v>79</v>
      </c>
      <c r="C123" s="246"/>
      <c r="D123" s="246"/>
      <c r="E123" s="246"/>
      <c r="F123" s="246"/>
      <c r="G123" s="246"/>
      <c r="H123" s="246"/>
      <c r="I123" s="247"/>
      <c r="J123" s="22">
        <f>SUM(J121:J122)</f>
        <v>0</v>
      </c>
      <c r="K123" s="49"/>
    </row>
    <row r="124" spans="1:12" ht="15.75" thickBot="1" x14ac:dyDescent="0.3">
      <c r="A124" s="269"/>
      <c r="B124" s="270"/>
      <c r="C124" s="270"/>
      <c r="D124" s="270"/>
      <c r="E124" s="270"/>
      <c r="F124" s="270"/>
      <c r="G124" s="270"/>
      <c r="H124" s="270"/>
      <c r="I124" s="270"/>
      <c r="J124" s="270"/>
      <c r="K124" s="44"/>
    </row>
    <row r="125" spans="1:12" x14ac:dyDescent="0.25">
      <c r="A125" s="419" t="s">
        <v>80</v>
      </c>
      <c r="B125" s="420"/>
      <c r="C125" s="420"/>
      <c r="D125" s="420"/>
      <c r="E125" s="420"/>
      <c r="F125" s="420"/>
      <c r="G125" s="420"/>
      <c r="H125" s="420"/>
      <c r="I125" s="420"/>
      <c r="J125" s="421"/>
      <c r="K125" s="44"/>
    </row>
    <row r="126" spans="1:12" x14ac:dyDescent="0.25">
      <c r="A126" s="69" t="s">
        <v>153</v>
      </c>
      <c r="B126" s="225" t="s">
        <v>81</v>
      </c>
      <c r="C126" s="226"/>
      <c r="D126" s="226"/>
      <c r="E126" s="226"/>
      <c r="F126" s="226"/>
      <c r="G126" s="226"/>
      <c r="H126" s="226"/>
      <c r="I126" s="302"/>
      <c r="J126" s="19" t="s">
        <v>42</v>
      </c>
      <c r="K126" s="58"/>
      <c r="L126" s="177" t="s">
        <v>264</v>
      </c>
    </row>
    <row r="127" spans="1:12" ht="15" customHeight="1" x14ac:dyDescent="0.25">
      <c r="A127" s="17" t="s">
        <v>4</v>
      </c>
      <c r="B127" s="256" t="s">
        <v>183</v>
      </c>
      <c r="C127" s="257"/>
      <c r="D127" s="257"/>
      <c r="E127" s="257"/>
      <c r="F127" s="257"/>
      <c r="G127" s="257"/>
      <c r="H127" s="257"/>
      <c r="I127" s="258"/>
      <c r="J127" s="23">
        <f>'Uniforme, Mat. e Equip'!$E$17</f>
        <v>0</v>
      </c>
      <c r="K127" s="47"/>
      <c r="L127" s="190" t="s">
        <v>292</v>
      </c>
    </row>
    <row r="128" spans="1:12" x14ac:dyDescent="0.25">
      <c r="A128" s="17" t="s">
        <v>6</v>
      </c>
      <c r="B128" s="256" t="s">
        <v>184</v>
      </c>
      <c r="C128" s="257"/>
      <c r="D128" s="257"/>
      <c r="E128" s="257"/>
      <c r="F128" s="257"/>
      <c r="G128" s="257"/>
      <c r="H128" s="257"/>
      <c r="I128" s="258"/>
      <c r="J128" s="23">
        <f>'Uniforme, Mat. e Equip'!$E$23</f>
        <v>0</v>
      </c>
      <c r="K128" s="47"/>
      <c r="L128" s="190" t="s">
        <v>292</v>
      </c>
    </row>
    <row r="129" spans="1:15" ht="15" customHeight="1" x14ac:dyDescent="0.25">
      <c r="A129" s="17" t="s">
        <v>8</v>
      </c>
      <c r="B129" s="256" t="s">
        <v>185</v>
      </c>
      <c r="C129" s="257"/>
      <c r="D129" s="257"/>
      <c r="E129" s="257"/>
      <c r="F129" s="257"/>
      <c r="G129" s="257"/>
      <c r="H129" s="257"/>
      <c r="I129" s="258"/>
      <c r="J129" s="23">
        <f>'Uniforme, Mat. e Equip'!$F$34</f>
        <v>0</v>
      </c>
      <c r="K129" s="47"/>
      <c r="L129" s="190" t="s">
        <v>292</v>
      </c>
    </row>
    <row r="130" spans="1:15" ht="15" customHeight="1" x14ac:dyDescent="0.25">
      <c r="A130" s="17" t="s">
        <v>10</v>
      </c>
      <c r="B130" s="259" t="s">
        <v>186</v>
      </c>
      <c r="C130" s="260"/>
      <c r="D130" s="260"/>
      <c r="E130" s="260"/>
      <c r="F130" s="260"/>
      <c r="G130" s="260"/>
      <c r="H130" s="260"/>
      <c r="I130" s="261"/>
      <c r="J130" s="4"/>
      <c r="K130" s="47"/>
      <c r="L130" s="76" t="s">
        <v>293</v>
      </c>
    </row>
    <row r="131" spans="1:15" ht="15" customHeight="1" thickBot="1" x14ac:dyDescent="0.3">
      <c r="A131" s="32"/>
      <c r="B131" s="245" t="s">
        <v>83</v>
      </c>
      <c r="C131" s="246"/>
      <c r="D131" s="246"/>
      <c r="E131" s="246"/>
      <c r="F131" s="246"/>
      <c r="G131" s="246"/>
      <c r="H131" s="246"/>
      <c r="I131" s="247"/>
      <c r="J131" s="22">
        <f>SUM(J127:J129)</f>
        <v>0</v>
      </c>
      <c r="K131" s="50"/>
    </row>
    <row r="132" spans="1:15" ht="15.75" thickBot="1" x14ac:dyDescent="0.3">
      <c r="A132" s="262"/>
      <c r="B132" s="263"/>
      <c r="C132" s="263"/>
      <c r="D132" s="263"/>
      <c r="E132" s="263"/>
      <c r="F132" s="263"/>
      <c r="G132" s="263"/>
      <c r="H132" s="263"/>
      <c r="I132" s="263"/>
      <c r="J132" s="263"/>
      <c r="K132" s="51"/>
    </row>
    <row r="133" spans="1:15" x14ac:dyDescent="0.25">
      <c r="A133" s="419" t="s">
        <v>84</v>
      </c>
      <c r="B133" s="420"/>
      <c r="C133" s="420"/>
      <c r="D133" s="420"/>
      <c r="E133" s="420"/>
      <c r="F133" s="420"/>
      <c r="G133" s="420"/>
      <c r="H133" s="420"/>
      <c r="I133" s="420"/>
      <c r="J133" s="421"/>
      <c r="K133" s="44"/>
    </row>
    <row r="134" spans="1:15" ht="15" customHeight="1" thickBot="1" x14ac:dyDescent="0.3">
      <c r="A134" s="69" t="s">
        <v>154</v>
      </c>
      <c r="B134" s="225" t="s">
        <v>85</v>
      </c>
      <c r="C134" s="226"/>
      <c r="D134" s="226"/>
      <c r="E134" s="226"/>
      <c r="F134" s="226"/>
      <c r="G134" s="255"/>
      <c r="H134" s="11" t="s">
        <v>42</v>
      </c>
      <c r="I134" s="70" t="s">
        <v>41</v>
      </c>
      <c r="J134" s="19" t="s">
        <v>42</v>
      </c>
      <c r="K134" s="58"/>
    </row>
    <row r="135" spans="1:15" x14ac:dyDescent="0.25">
      <c r="A135" s="390" t="s">
        <v>4</v>
      </c>
      <c r="B135" s="274" t="s">
        <v>86</v>
      </c>
      <c r="C135" s="274"/>
      <c r="D135" s="274"/>
      <c r="E135" s="274"/>
      <c r="F135" s="274"/>
      <c r="G135" s="274"/>
      <c r="H135" s="274"/>
      <c r="I135" s="274"/>
      <c r="J135" s="425"/>
      <c r="K135" s="55"/>
      <c r="L135" s="199" t="s">
        <v>192</v>
      </c>
      <c r="N135" s="198"/>
      <c r="O135" s="198"/>
    </row>
    <row r="136" spans="1:15" ht="33.75" x14ac:dyDescent="0.25">
      <c r="A136" s="390"/>
      <c r="B136" s="408" t="s">
        <v>141</v>
      </c>
      <c r="C136" s="408"/>
      <c r="D136" s="408"/>
      <c r="E136" s="408"/>
      <c r="F136" s="408"/>
      <c r="G136" s="408"/>
      <c r="H136" s="13">
        <f>J45+J85+J94+J123+J131</f>
        <v>0</v>
      </c>
      <c r="I136" s="78"/>
      <c r="J136" s="23">
        <f>H136*I136</f>
        <v>0</v>
      </c>
      <c r="K136" s="47"/>
      <c r="L136" s="196" t="s">
        <v>252</v>
      </c>
      <c r="M136" s="197"/>
      <c r="N136" s="197"/>
      <c r="O136" s="197"/>
    </row>
    <row r="137" spans="1:15" ht="15" customHeight="1" x14ac:dyDescent="0.25">
      <c r="A137" s="390" t="s">
        <v>6</v>
      </c>
      <c r="B137" s="274" t="s">
        <v>87</v>
      </c>
      <c r="C137" s="274"/>
      <c r="D137" s="274"/>
      <c r="E137" s="274"/>
      <c r="F137" s="274"/>
      <c r="G137" s="274"/>
      <c r="H137" s="274"/>
      <c r="I137" s="274"/>
      <c r="J137" s="425"/>
      <c r="K137" s="55"/>
      <c r="L137" s="197"/>
      <c r="M137" s="197"/>
      <c r="N137" s="197"/>
      <c r="O137" s="197"/>
    </row>
    <row r="138" spans="1:15" x14ac:dyDescent="0.25">
      <c r="A138" s="390"/>
      <c r="B138" s="408" t="s">
        <v>142</v>
      </c>
      <c r="C138" s="408"/>
      <c r="D138" s="408"/>
      <c r="E138" s="408"/>
      <c r="F138" s="408"/>
      <c r="G138" s="408"/>
      <c r="H138" s="13">
        <f>H136+J136</f>
        <v>0</v>
      </c>
      <c r="I138" s="78"/>
      <c r="J138" s="23">
        <f>H138*I138</f>
        <v>0</v>
      </c>
      <c r="K138" s="47"/>
      <c r="L138" s="197"/>
      <c r="M138" s="197"/>
      <c r="N138" s="197"/>
      <c r="O138" s="197"/>
    </row>
    <row r="139" spans="1:15" x14ac:dyDescent="0.25">
      <c r="A139" s="390" t="s">
        <v>8</v>
      </c>
      <c r="B139" s="265" t="s">
        <v>88</v>
      </c>
      <c r="C139" s="253"/>
      <c r="D139" s="253"/>
      <c r="E139" s="253"/>
      <c r="F139" s="253"/>
      <c r="G139" s="253"/>
      <c r="H139" s="253"/>
      <c r="I139" s="253"/>
      <c r="J139" s="266"/>
      <c r="K139" s="44"/>
    </row>
    <row r="140" spans="1:15" ht="14.45" customHeight="1" x14ac:dyDescent="0.25">
      <c r="A140" s="390"/>
      <c r="B140" s="234" t="s">
        <v>89</v>
      </c>
      <c r="C140" s="235"/>
      <c r="D140" s="235"/>
      <c r="E140" s="235"/>
      <c r="F140" s="235"/>
      <c r="G140" s="235"/>
      <c r="H140" s="235"/>
      <c r="I140" s="235"/>
      <c r="J140" s="236"/>
      <c r="K140" s="44"/>
    </row>
    <row r="141" spans="1:15" ht="14.45" customHeight="1" x14ac:dyDescent="0.25">
      <c r="A141" s="390"/>
      <c r="B141" s="237" t="s">
        <v>90</v>
      </c>
      <c r="C141" s="238"/>
      <c r="D141" s="238"/>
      <c r="E141" s="238"/>
      <c r="F141" s="238"/>
      <c r="G141" s="238"/>
      <c r="H141" s="238"/>
      <c r="I141" s="239"/>
      <c r="J141" s="23">
        <f>J45</f>
        <v>0</v>
      </c>
      <c r="K141" s="47"/>
    </row>
    <row r="142" spans="1:15" x14ac:dyDescent="0.25">
      <c r="A142" s="390"/>
      <c r="B142" s="237" t="s">
        <v>91</v>
      </c>
      <c r="C142" s="238"/>
      <c r="D142" s="238"/>
      <c r="E142" s="238"/>
      <c r="F142" s="238"/>
      <c r="G142" s="238"/>
      <c r="H142" s="301"/>
      <c r="I142" s="302"/>
      <c r="J142" s="23">
        <f>J85</f>
        <v>0</v>
      </c>
      <c r="K142" s="47"/>
    </row>
    <row r="143" spans="1:15" x14ac:dyDescent="0.25">
      <c r="A143" s="390"/>
      <c r="B143" s="237" t="s">
        <v>92</v>
      </c>
      <c r="C143" s="238"/>
      <c r="D143" s="238"/>
      <c r="E143" s="238"/>
      <c r="F143" s="238"/>
      <c r="G143" s="238"/>
      <c r="H143" s="301"/>
      <c r="I143" s="302"/>
      <c r="J143" s="23">
        <f>J94</f>
        <v>0</v>
      </c>
      <c r="K143" s="47"/>
    </row>
    <row r="144" spans="1:15" x14ac:dyDescent="0.25">
      <c r="A144" s="390"/>
      <c r="B144" s="237" t="s">
        <v>93</v>
      </c>
      <c r="C144" s="238"/>
      <c r="D144" s="238"/>
      <c r="E144" s="238"/>
      <c r="F144" s="238"/>
      <c r="G144" s="238"/>
      <c r="H144" s="301"/>
      <c r="I144" s="302"/>
      <c r="J144" s="23">
        <f>J123</f>
        <v>0</v>
      </c>
      <c r="K144" s="47"/>
    </row>
    <row r="145" spans="1:20" x14ac:dyDescent="0.25">
      <c r="A145" s="390"/>
      <c r="B145" s="237" t="s">
        <v>94</v>
      </c>
      <c r="C145" s="238"/>
      <c r="D145" s="238"/>
      <c r="E145" s="238"/>
      <c r="F145" s="238"/>
      <c r="G145" s="238"/>
      <c r="H145" s="301"/>
      <c r="I145" s="302"/>
      <c r="J145" s="23">
        <f>J131</f>
        <v>0</v>
      </c>
      <c r="K145" s="47"/>
    </row>
    <row r="146" spans="1:20" x14ac:dyDescent="0.25">
      <c r="A146" s="390"/>
      <c r="B146" s="237" t="s">
        <v>95</v>
      </c>
      <c r="C146" s="238"/>
      <c r="D146" s="238"/>
      <c r="E146" s="238"/>
      <c r="F146" s="238"/>
      <c r="G146" s="238"/>
      <c r="H146" s="301"/>
      <c r="I146" s="302"/>
      <c r="J146" s="23">
        <f>J136</f>
        <v>0</v>
      </c>
      <c r="K146" s="47"/>
    </row>
    <row r="147" spans="1:20" x14ac:dyDescent="0.25">
      <c r="A147" s="390"/>
      <c r="B147" s="237" t="s">
        <v>96</v>
      </c>
      <c r="C147" s="238"/>
      <c r="D147" s="238"/>
      <c r="E147" s="238"/>
      <c r="F147" s="238"/>
      <c r="G147" s="238"/>
      <c r="H147" s="301"/>
      <c r="I147" s="302"/>
      <c r="J147" s="80">
        <f>J138</f>
        <v>0</v>
      </c>
      <c r="K147" s="59"/>
      <c r="L147" s="5"/>
    </row>
    <row r="148" spans="1:20" x14ac:dyDescent="0.25">
      <c r="A148" s="390"/>
      <c r="B148" s="426" t="s">
        <v>89</v>
      </c>
      <c r="C148" s="426"/>
      <c r="D148" s="426"/>
      <c r="E148" s="426"/>
      <c r="F148" s="426"/>
      <c r="G148" s="426"/>
      <c r="H148" s="426"/>
      <c r="I148" s="426"/>
      <c r="J148" s="34">
        <f>SUM(J141:J147)</f>
        <v>0</v>
      </c>
      <c r="K148" s="60"/>
    </row>
    <row r="149" spans="1:20" x14ac:dyDescent="0.25">
      <c r="A149" s="390"/>
      <c r="B149" s="426" t="s">
        <v>109</v>
      </c>
      <c r="C149" s="426"/>
      <c r="D149" s="426"/>
      <c r="E149" s="426"/>
      <c r="F149" s="426"/>
      <c r="G149" s="426"/>
      <c r="H149" s="426"/>
      <c r="I149" s="426"/>
      <c r="J149" s="35">
        <f>J148/(1-I158)</f>
        <v>0</v>
      </c>
      <c r="K149" s="61"/>
    </row>
    <row r="150" spans="1:20" ht="15" customHeight="1" x14ac:dyDescent="0.25">
      <c r="A150" s="390"/>
      <c r="B150" s="216" t="s">
        <v>147</v>
      </c>
      <c r="C150" s="217"/>
      <c r="D150" s="217"/>
      <c r="E150" s="217"/>
      <c r="F150" s="217"/>
      <c r="G150" s="217"/>
      <c r="H150" s="218"/>
      <c r="I150" s="14"/>
      <c r="J150" s="23"/>
      <c r="K150" s="47"/>
    </row>
    <row r="151" spans="1:20" ht="15" customHeight="1" x14ac:dyDescent="0.25">
      <c r="A151" s="390"/>
      <c r="B151" s="424" t="s">
        <v>97</v>
      </c>
      <c r="C151" s="424"/>
      <c r="D151" s="424"/>
      <c r="E151" s="424"/>
      <c r="F151" s="424"/>
      <c r="G151" s="424"/>
      <c r="H151" s="424"/>
      <c r="I151" s="14">
        <f>IF($I$19="lucro real",7.6%,IF($I$19="lucro presumido",3%,0%))</f>
        <v>7.5999999999999998E-2</v>
      </c>
      <c r="J151" s="23">
        <f>J149*I151</f>
        <v>0</v>
      </c>
      <c r="K151" s="47"/>
      <c r="L151" s="76" t="s">
        <v>294</v>
      </c>
      <c r="M151" s="4">
        <f>5747.78*0.2535</f>
        <v>1457.06223</v>
      </c>
      <c r="N151" s="5">
        <f>M151-J162</f>
        <v>1457.06223</v>
      </c>
    </row>
    <row r="152" spans="1:20" x14ac:dyDescent="0.25">
      <c r="A152" s="390"/>
      <c r="B152" s="424" t="s">
        <v>98</v>
      </c>
      <c r="C152" s="424"/>
      <c r="D152" s="424"/>
      <c r="E152" s="424"/>
      <c r="F152" s="424"/>
      <c r="G152" s="424"/>
      <c r="H152" s="424"/>
      <c r="I152" s="14">
        <f>IF($I$19="lucro real",1.65%,IF($I$19="lucro presumido",0.65%,0%))</f>
        <v>1.6500000000000001E-2</v>
      </c>
      <c r="J152" s="23">
        <f>J149*I152</f>
        <v>0</v>
      </c>
      <c r="K152" s="47"/>
      <c r="L152" s="76" t="s">
        <v>294</v>
      </c>
    </row>
    <row r="153" spans="1:20" ht="15" customHeight="1" x14ac:dyDescent="0.25">
      <c r="A153" s="390"/>
      <c r="B153" s="424" t="s">
        <v>99</v>
      </c>
      <c r="C153" s="424"/>
      <c r="D153" s="424"/>
      <c r="E153" s="424"/>
      <c r="F153" s="424"/>
      <c r="G153" s="424"/>
      <c r="H153" s="424"/>
      <c r="I153" s="14"/>
      <c r="J153" s="23"/>
      <c r="K153" s="47"/>
      <c r="L153" s="81"/>
    </row>
    <row r="154" spans="1:20" ht="15" customHeight="1" x14ac:dyDescent="0.25">
      <c r="A154" s="390"/>
      <c r="B154" s="216" t="s">
        <v>145</v>
      </c>
      <c r="C154" s="217"/>
      <c r="D154" s="217"/>
      <c r="E154" s="217"/>
      <c r="F154" s="217"/>
      <c r="G154" s="217"/>
      <c r="H154" s="218"/>
      <c r="I154" s="14"/>
      <c r="J154" s="23"/>
      <c r="K154" s="47"/>
      <c r="L154" s="81"/>
    </row>
    <row r="155" spans="1:20" ht="15" customHeight="1" x14ac:dyDescent="0.25">
      <c r="A155" s="390"/>
      <c r="B155" s="216" t="s">
        <v>146</v>
      </c>
      <c r="C155" s="217"/>
      <c r="D155" s="217"/>
      <c r="E155" s="217"/>
      <c r="F155" s="217"/>
      <c r="G155" s="217"/>
      <c r="H155" s="218"/>
      <c r="I155" s="14"/>
      <c r="J155" s="23"/>
      <c r="K155" s="47"/>
      <c r="L155" s="81"/>
    </row>
    <row r="156" spans="1:20" ht="15" customHeight="1" x14ac:dyDescent="0.25">
      <c r="A156" s="390"/>
      <c r="B156" s="424" t="s">
        <v>214</v>
      </c>
      <c r="C156" s="424"/>
      <c r="D156" s="424"/>
      <c r="E156" s="424"/>
      <c r="F156" s="424"/>
      <c r="G156" s="424"/>
      <c r="H156" s="424"/>
      <c r="I156" s="78">
        <v>0.05</v>
      </c>
      <c r="J156" s="23">
        <f>J149*I156</f>
        <v>0</v>
      </c>
      <c r="K156" s="47"/>
      <c r="L156" s="76" t="s">
        <v>295</v>
      </c>
    </row>
    <row r="157" spans="1:20" x14ac:dyDescent="0.25">
      <c r="A157" s="390"/>
      <c r="B157" s="216" t="s">
        <v>144</v>
      </c>
      <c r="C157" s="217"/>
      <c r="D157" s="217"/>
      <c r="E157" s="217"/>
      <c r="F157" s="217"/>
      <c r="G157" s="217"/>
      <c r="H157" s="218"/>
      <c r="I157" s="78"/>
      <c r="J157" s="23">
        <f>J150*I157</f>
        <v>0</v>
      </c>
      <c r="K157" s="47"/>
      <c r="L157" s="76" t="s">
        <v>296</v>
      </c>
    </row>
    <row r="158" spans="1:20" ht="14.45" customHeight="1" x14ac:dyDescent="0.25">
      <c r="A158" s="390"/>
      <c r="B158" s="231" t="s">
        <v>100</v>
      </c>
      <c r="C158" s="232"/>
      <c r="D158" s="232"/>
      <c r="E158" s="232"/>
      <c r="F158" s="232"/>
      <c r="G158" s="232"/>
      <c r="H158" s="233"/>
      <c r="I158" s="15">
        <f>SUM(I151:I157)</f>
        <v>0.14250000000000002</v>
      </c>
      <c r="J158" s="27">
        <f>SUM(J151:J157)</f>
        <v>0</v>
      </c>
      <c r="K158" s="50"/>
    </row>
    <row r="159" spans="1:20" x14ac:dyDescent="0.25">
      <c r="A159" s="36" t="s">
        <v>4</v>
      </c>
      <c r="B159" s="216" t="s">
        <v>86</v>
      </c>
      <c r="C159" s="217"/>
      <c r="D159" s="217"/>
      <c r="E159" s="217"/>
      <c r="F159" s="217"/>
      <c r="G159" s="217"/>
      <c r="H159" s="217"/>
      <c r="I159" s="218"/>
      <c r="J159" s="23">
        <f>J136</f>
        <v>0</v>
      </c>
      <c r="K159" s="47"/>
    </row>
    <row r="160" spans="1:20" x14ac:dyDescent="0.25">
      <c r="A160" s="36" t="s">
        <v>6</v>
      </c>
      <c r="B160" s="216" t="s">
        <v>87</v>
      </c>
      <c r="C160" s="217"/>
      <c r="D160" s="217"/>
      <c r="E160" s="217"/>
      <c r="F160" s="217"/>
      <c r="G160" s="217"/>
      <c r="H160" s="217"/>
      <c r="I160" s="302"/>
      <c r="J160" s="23">
        <f>J138</f>
        <v>0</v>
      </c>
      <c r="K160" s="47"/>
      <c r="S160" s="84"/>
      <c r="T160" s="84"/>
    </row>
    <row r="161" spans="1:22" x14ac:dyDescent="0.25">
      <c r="A161" s="36" t="s">
        <v>8</v>
      </c>
      <c r="B161" s="216" t="s">
        <v>88</v>
      </c>
      <c r="C161" s="217"/>
      <c r="D161" s="217"/>
      <c r="E161" s="217"/>
      <c r="F161" s="217"/>
      <c r="G161" s="217"/>
      <c r="H161" s="217"/>
      <c r="I161" s="302"/>
      <c r="J161" s="23">
        <f>J158</f>
        <v>0</v>
      </c>
      <c r="K161" s="47"/>
      <c r="S161" s="102"/>
      <c r="T161" s="103"/>
      <c r="U161" s="37"/>
      <c r="V161" s="38"/>
    </row>
    <row r="162" spans="1:22" ht="15" customHeight="1" thickBot="1" x14ac:dyDescent="0.3">
      <c r="A162" s="33"/>
      <c r="B162" s="245" t="s">
        <v>101</v>
      </c>
      <c r="C162" s="246"/>
      <c r="D162" s="246"/>
      <c r="E162" s="246"/>
      <c r="F162" s="246"/>
      <c r="G162" s="246"/>
      <c r="H162" s="246"/>
      <c r="I162" s="247"/>
      <c r="J162" s="22">
        <f>SUM(J159:J161)</f>
        <v>0</v>
      </c>
      <c r="K162" s="50"/>
      <c r="S162" s="84"/>
      <c r="T162" s="84"/>
    </row>
    <row r="163" spans="1:22" ht="57" customHeight="1" thickBot="1" x14ac:dyDescent="0.3">
      <c r="A163" s="249" t="s">
        <v>227</v>
      </c>
      <c r="B163" s="250"/>
      <c r="C163" s="250"/>
      <c r="D163" s="250"/>
      <c r="E163" s="250"/>
      <c r="F163" s="250"/>
      <c r="G163" s="250"/>
      <c r="H163" s="250"/>
      <c r="I163" s="250"/>
      <c r="J163" s="251"/>
      <c r="K163" s="55"/>
    </row>
    <row r="164" spans="1:22" x14ac:dyDescent="0.25">
      <c r="A164" s="419" t="s">
        <v>119</v>
      </c>
      <c r="B164" s="420"/>
      <c r="C164" s="420"/>
      <c r="D164" s="420"/>
      <c r="E164" s="420"/>
      <c r="F164" s="420"/>
      <c r="G164" s="420"/>
      <c r="H164" s="420"/>
      <c r="I164" s="420"/>
      <c r="J164" s="421"/>
      <c r="K164" s="44"/>
    </row>
    <row r="165" spans="1:22" x14ac:dyDescent="0.25">
      <c r="A165" s="390" t="s">
        <v>102</v>
      </c>
      <c r="B165" s="355"/>
      <c r="C165" s="355"/>
      <c r="D165" s="355"/>
      <c r="E165" s="355"/>
      <c r="F165" s="355"/>
      <c r="G165" s="355"/>
      <c r="H165" s="355"/>
      <c r="I165" s="355"/>
      <c r="J165" s="19" t="s">
        <v>42</v>
      </c>
      <c r="K165" s="58"/>
    </row>
    <row r="166" spans="1:22" ht="14.45" customHeight="1" x14ac:dyDescent="0.25">
      <c r="A166" s="17" t="s">
        <v>4</v>
      </c>
      <c r="B166" s="216" t="s">
        <v>103</v>
      </c>
      <c r="C166" s="217"/>
      <c r="D166" s="217"/>
      <c r="E166" s="217"/>
      <c r="F166" s="217"/>
      <c r="G166" s="217"/>
      <c r="H166" s="217"/>
      <c r="I166" s="218"/>
      <c r="J166" s="23">
        <f>J45</f>
        <v>0</v>
      </c>
      <c r="K166" s="47"/>
    </row>
    <row r="167" spans="1:22" x14ac:dyDescent="0.25">
      <c r="A167" s="17" t="s">
        <v>6</v>
      </c>
      <c r="B167" s="216" t="s">
        <v>104</v>
      </c>
      <c r="C167" s="217"/>
      <c r="D167" s="217"/>
      <c r="E167" s="217"/>
      <c r="F167" s="217"/>
      <c r="G167" s="301"/>
      <c r="H167" s="301"/>
      <c r="I167" s="302"/>
      <c r="J167" s="23">
        <f>J85</f>
        <v>0</v>
      </c>
      <c r="K167" s="47"/>
    </row>
    <row r="168" spans="1:22" x14ac:dyDescent="0.25">
      <c r="A168" s="17" t="s">
        <v>8</v>
      </c>
      <c r="B168" s="216" t="s">
        <v>105</v>
      </c>
      <c r="C168" s="217"/>
      <c r="D168" s="217"/>
      <c r="E168" s="217"/>
      <c r="F168" s="217"/>
      <c r="G168" s="301"/>
      <c r="H168" s="301"/>
      <c r="I168" s="302"/>
      <c r="J168" s="23">
        <f>J94</f>
        <v>0</v>
      </c>
      <c r="K168" s="47"/>
    </row>
    <row r="169" spans="1:22" x14ac:dyDescent="0.25">
      <c r="A169" s="17" t="s">
        <v>10</v>
      </c>
      <c r="B169" s="216" t="s">
        <v>106</v>
      </c>
      <c r="C169" s="217"/>
      <c r="D169" s="217"/>
      <c r="E169" s="217"/>
      <c r="F169" s="217"/>
      <c r="G169" s="301"/>
      <c r="H169" s="301"/>
      <c r="I169" s="302"/>
      <c r="J169" s="23">
        <f>J123</f>
        <v>0</v>
      </c>
      <c r="K169" s="47"/>
    </row>
    <row r="170" spans="1:22" x14ac:dyDescent="0.25">
      <c r="A170" s="17" t="s">
        <v>12</v>
      </c>
      <c r="B170" s="216" t="s">
        <v>107</v>
      </c>
      <c r="C170" s="217"/>
      <c r="D170" s="217"/>
      <c r="E170" s="217"/>
      <c r="F170" s="217"/>
      <c r="G170" s="301"/>
      <c r="H170" s="301"/>
      <c r="I170" s="302"/>
      <c r="J170" s="23">
        <f>J131</f>
        <v>0</v>
      </c>
      <c r="K170" s="47"/>
    </row>
    <row r="171" spans="1:22" ht="15" customHeight="1" x14ac:dyDescent="0.25">
      <c r="A171" s="248" t="s">
        <v>207</v>
      </c>
      <c r="B171" s="232"/>
      <c r="C171" s="232"/>
      <c r="D171" s="232"/>
      <c r="E171" s="232"/>
      <c r="F171" s="232"/>
      <c r="G171" s="232"/>
      <c r="H171" s="232"/>
      <c r="I171" s="233"/>
      <c r="J171" s="27">
        <f>SUM(J166:J170)</f>
        <v>0</v>
      </c>
      <c r="K171" s="50"/>
    </row>
    <row r="172" spans="1:22" ht="14.45" customHeight="1" x14ac:dyDescent="0.25">
      <c r="A172" s="17" t="s">
        <v>34</v>
      </c>
      <c r="B172" s="216" t="s">
        <v>108</v>
      </c>
      <c r="C172" s="217"/>
      <c r="D172" s="217"/>
      <c r="E172" s="217"/>
      <c r="F172" s="217"/>
      <c r="G172" s="217"/>
      <c r="H172" s="217"/>
      <c r="I172" s="218"/>
      <c r="J172" s="23">
        <f>J162</f>
        <v>0</v>
      </c>
      <c r="K172" s="47"/>
    </row>
    <row r="173" spans="1:22" ht="15" customHeight="1" thickBot="1" x14ac:dyDescent="0.3">
      <c r="A173" s="33"/>
      <c r="B173" s="268" t="s">
        <v>208</v>
      </c>
      <c r="C173" s="268"/>
      <c r="D173" s="268"/>
      <c r="E173" s="268"/>
      <c r="F173" s="268"/>
      <c r="G173" s="268"/>
      <c r="H173" s="268"/>
      <c r="I173" s="268"/>
      <c r="J173" s="22">
        <f>J171+J172</f>
        <v>0</v>
      </c>
      <c r="K173" s="50"/>
      <c r="L173" s="5"/>
    </row>
  </sheetData>
  <mergeCells count="198">
    <mergeCell ref="B135:J135"/>
    <mergeCell ref="B136:G136"/>
    <mergeCell ref="A124:J124"/>
    <mergeCell ref="A125:J125"/>
    <mergeCell ref="B126:I126"/>
    <mergeCell ref="B127:I127"/>
    <mergeCell ref="B128:I128"/>
    <mergeCell ref="B129:I129"/>
    <mergeCell ref="B102:H102"/>
    <mergeCell ref="A114:J114"/>
    <mergeCell ref="B115:G115"/>
    <mergeCell ref="B116:G116"/>
    <mergeCell ref="B117:I117"/>
    <mergeCell ref="A119:J119"/>
    <mergeCell ref="B105:I105"/>
    <mergeCell ref="B101:H101"/>
    <mergeCell ref="B121:I121"/>
    <mergeCell ref="B122:I122"/>
    <mergeCell ref="B123:I123"/>
    <mergeCell ref="H43:I43"/>
    <mergeCell ref="B131:I131"/>
    <mergeCell ref="A132:J132"/>
    <mergeCell ref="A133:J133"/>
    <mergeCell ref="B134:G134"/>
    <mergeCell ref="B100:H100"/>
    <mergeCell ref="B104:I104"/>
    <mergeCell ref="B106:I106"/>
    <mergeCell ref="B107:H107"/>
    <mergeCell ref="B108:H108"/>
    <mergeCell ref="A96:J96"/>
    <mergeCell ref="B85:I85"/>
    <mergeCell ref="A86:J86"/>
    <mergeCell ref="A87:J87"/>
    <mergeCell ref="B88:H88"/>
    <mergeCell ref="B89:H89"/>
    <mergeCell ref="B109:H109"/>
    <mergeCell ref="B110:H110"/>
    <mergeCell ref="B111:I111"/>
    <mergeCell ref="B112:I112"/>
    <mergeCell ref="A137:A138"/>
    <mergeCell ref="B137:J137"/>
    <mergeCell ref="B138:G138"/>
    <mergeCell ref="B150:H150"/>
    <mergeCell ref="B130:I130"/>
    <mergeCell ref="B170:I170"/>
    <mergeCell ref="A171:I171"/>
    <mergeCell ref="B172:I172"/>
    <mergeCell ref="A139:A158"/>
    <mergeCell ref="B139:J139"/>
    <mergeCell ref="B140:J140"/>
    <mergeCell ref="B141:I141"/>
    <mergeCell ref="B142:I142"/>
    <mergeCell ref="B143:I143"/>
    <mergeCell ref="B144:I144"/>
    <mergeCell ref="B154:H154"/>
    <mergeCell ref="B155:H155"/>
    <mergeCell ref="B156:H156"/>
    <mergeCell ref="B145:I145"/>
    <mergeCell ref="B146:I146"/>
    <mergeCell ref="B147:I147"/>
    <mergeCell ref="B148:I148"/>
    <mergeCell ref="B149:I149"/>
    <mergeCell ref="A135:A136"/>
    <mergeCell ref="B173:I173"/>
    <mergeCell ref="H41:I41"/>
    <mergeCell ref="B157:H157"/>
    <mergeCell ref="A164:J164"/>
    <mergeCell ref="A165:I165"/>
    <mergeCell ref="B166:I166"/>
    <mergeCell ref="B167:I167"/>
    <mergeCell ref="B168:I168"/>
    <mergeCell ref="B169:I169"/>
    <mergeCell ref="B158:H158"/>
    <mergeCell ref="B159:I159"/>
    <mergeCell ref="B160:I160"/>
    <mergeCell ref="B161:I161"/>
    <mergeCell ref="B162:I162"/>
    <mergeCell ref="A163:J163"/>
    <mergeCell ref="B151:H151"/>
    <mergeCell ref="B152:H152"/>
    <mergeCell ref="B90:H90"/>
    <mergeCell ref="B153:H153"/>
    <mergeCell ref="B120:I120"/>
    <mergeCell ref="B91:H91"/>
    <mergeCell ref="B93:H93"/>
    <mergeCell ref="B94:H94"/>
    <mergeCell ref="A95:J95"/>
    <mergeCell ref="B97:I97"/>
    <mergeCell ref="B98:H98"/>
    <mergeCell ref="B99:H99"/>
    <mergeCell ref="B78:I78"/>
    <mergeCell ref="B80:I80"/>
    <mergeCell ref="B81:J81"/>
    <mergeCell ref="B82:I82"/>
    <mergeCell ref="B83:I83"/>
    <mergeCell ref="B84:I84"/>
    <mergeCell ref="B92:H92"/>
    <mergeCell ref="B73:I73"/>
    <mergeCell ref="B74:I74"/>
    <mergeCell ref="B75:G76"/>
    <mergeCell ref="B79:I79"/>
    <mergeCell ref="B58:H58"/>
    <mergeCell ref="B59:D59"/>
    <mergeCell ref="B60:H60"/>
    <mergeCell ref="B61:H61"/>
    <mergeCell ref="B62:H62"/>
    <mergeCell ref="B63:H63"/>
    <mergeCell ref="B72:I72"/>
    <mergeCell ref="B52:I52"/>
    <mergeCell ref="B53:I53"/>
    <mergeCell ref="B54:I54"/>
    <mergeCell ref="A55:J55"/>
    <mergeCell ref="B56:H56"/>
    <mergeCell ref="B57:H57"/>
    <mergeCell ref="A70:A71"/>
    <mergeCell ref="B70:F71"/>
    <mergeCell ref="J70:J71"/>
    <mergeCell ref="B64:H64"/>
    <mergeCell ref="B65:H65"/>
    <mergeCell ref="A66:J66"/>
    <mergeCell ref="B67:I67"/>
    <mergeCell ref="A68:A69"/>
    <mergeCell ref="B68:E69"/>
    <mergeCell ref="J68:J69"/>
    <mergeCell ref="B35:I35"/>
    <mergeCell ref="B36:I36"/>
    <mergeCell ref="B32:G32"/>
    <mergeCell ref="H32:J32"/>
    <mergeCell ref="A37:J37"/>
    <mergeCell ref="H38:I38"/>
    <mergeCell ref="B33:I33"/>
    <mergeCell ref="B34:I34"/>
    <mergeCell ref="B51:D51"/>
    <mergeCell ref="E51:H51"/>
    <mergeCell ref="H44:I44"/>
    <mergeCell ref="B45:I45"/>
    <mergeCell ref="A46:J46"/>
    <mergeCell ref="A47:J47"/>
    <mergeCell ref="B43:G43"/>
    <mergeCell ref="B44:G44"/>
    <mergeCell ref="H42:I42"/>
    <mergeCell ref="B49:H49"/>
    <mergeCell ref="B50:D50"/>
    <mergeCell ref="E50:H50"/>
    <mergeCell ref="H39:I39"/>
    <mergeCell ref="H40:I40"/>
    <mergeCell ref="B38:G38"/>
    <mergeCell ref="B39:G39"/>
    <mergeCell ref="B40:G40"/>
    <mergeCell ref="B41:G41"/>
    <mergeCell ref="A6:J6"/>
    <mergeCell ref="A7:J7"/>
    <mergeCell ref="A8:J8"/>
    <mergeCell ref="A9:J9"/>
    <mergeCell ref="A10:B10"/>
    <mergeCell ref="C10:J10"/>
    <mergeCell ref="B19:H19"/>
    <mergeCell ref="I19:J19"/>
    <mergeCell ref="A20:J20"/>
    <mergeCell ref="B15:H15"/>
    <mergeCell ref="I15:J15"/>
    <mergeCell ref="B16:H16"/>
    <mergeCell ref="I16:J16"/>
    <mergeCell ref="B17:H17"/>
    <mergeCell ref="I17:J17"/>
    <mergeCell ref="B18:H18"/>
    <mergeCell ref="I18:J18"/>
    <mergeCell ref="A11:B11"/>
    <mergeCell ref="C11:J11"/>
    <mergeCell ref="A12:B12"/>
    <mergeCell ref="B14:H14"/>
    <mergeCell ref="I14:J14"/>
    <mergeCell ref="C12:J12"/>
    <mergeCell ref="A13:J13"/>
    <mergeCell ref="A75:A76"/>
    <mergeCell ref="B77:G77"/>
    <mergeCell ref="J75:J76"/>
    <mergeCell ref="A21:E21"/>
    <mergeCell ref="F21:H22"/>
    <mergeCell ref="I21:J22"/>
    <mergeCell ref="A22:E22"/>
    <mergeCell ref="A26:J26"/>
    <mergeCell ref="A27:J27"/>
    <mergeCell ref="A28:J28"/>
    <mergeCell ref="A29:J29"/>
    <mergeCell ref="B30:G30"/>
    <mergeCell ref="H30:J30"/>
    <mergeCell ref="A23:E23"/>
    <mergeCell ref="F23:H23"/>
    <mergeCell ref="I23:J23"/>
    <mergeCell ref="A24:H24"/>
    <mergeCell ref="I24:J24"/>
    <mergeCell ref="A25:J25"/>
    <mergeCell ref="H31:J31"/>
    <mergeCell ref="B31:G31"/>
    <mergeCell ref="B42:D42"/>
    <mergeCell ref="E42:F42"/>
    <mergeCell ref="A48:J48"/>
  </mergeCells>
  <dataValidations count="1">
    <dataValidation type="list" allowBlank="1" showInputMessage="1" showErrorMessage="1" sqref="I19" xr:uid="{8AB4CDF9-CCE2-4EEC-AFA0-CEFA90B4B603}">
      <formula1>"LUCRO REAL, LUCRO PRESUMIDO, SIMPLES"</formula1>
    </dataValidation>
  </dataValidations>
  <pageMargins left="0.511811024" right="0.511811024" top="0.78740157499999996" bottom="0.78740157499999996" header="0.31496062000000002" footer="0.31496062000000002"/>
  <pageSetup paperSize="9" scale="31" orientation="portrait" r:id="rId1"/>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ED74C0-2DE9-49B8-82DD-BB36D408CC76}">
  <sheetPr>
    <tabColor rgb="FF00B050"/>
  </sheetPr>
  <dimension ref="A5:V156"/>
  <sheetViews>
    <sheetView showGridLines="0" zoomScaleNormal="100" workbookViewId="0">
      <selection activeCell="A7" sqref="A7:J7"/>
    </sheetView>
  </sheetViews>
  <sheetFormatPr defaultRowHeight="15" x14ac:dyDescent="0.25"/>
  <cols>
    <col min="1" max="1" width="5.7109375" style="2" bestFit="1" customWidth="1"/>
    <col min="2" max="2" width="9.85546875" style="1" customWidth="1"/>
    <col min="3" max="3" width="12.7109375" style="1" customWidth="1"/>
    <col min="4" max="5" width="13.5703125" style="1" customWidth="1"/>
    <col min="6" max="6" width="13.85546875" style="1" bestFit="1" customWidth="1"/>
    <col min="7" max="7" width="12.85546875" style="1" bestFit="1" customWidth="1"/>
    <col min="8" max="8" width="16.85546875" style="1" bestFit="1" customWidth="1"/>
    <col min="9" max="9" width="19.7109375" style="2" bestFit="1" customWidth="1"/>
    <col min="10" max="10" width="14.28515625" style="3" customWidth="1"/>
    <col min="11" max="11" width="4.7109375" style="52" customWidth="1"/>
    <col min="12" max="12" width="127.5703125" style="4" customWidth="1"/>
    <col min="13" max="13" width="20.28515625" style="4" bestFit="1" customWidth="1"/>
    <col min="14" max="14" width="19.140625" style="4" bestFit="1" customWidth="1"/>
    <col min="15" max="15" width="8.5703125" style="4" bestFit="1" customWidth="1"/>
    <col min="16" max="16" width="9.5703125" style="4" bestFit="1" customWidth="1"/>
    <col min="17" max="18" width="9.140625" style="4"/>
    <col min="19" max="19" width="11" style="4" bestFit="1" customWidth="1"/>
    <col min="20" max="20" width="12" style="4" bestFit="1" customWidth="1"/>
    <col min="21" max="21" width="11.28515625" style="4" bestFit="1" customWidth="1"/>
    <col min="22" max="22" width="10.7109375" style="4" bestFit="1" customWidth="1"/>
    <col min="23" max="254" width="9.140625" style="4"/>
    <col min="255" max="255" width="1.85546875" style="4" customWidth="1"/>
    <col min="256" max="256" width="7.28515625" style="4" customWidth="1"/>
    <col min="257" max="257" width="9.85546875" style="4" customWidth="1"/>
    <col min="258" max="258" width="12.7109375" style="4" customWidth="1"/>
    <col min="259" max="259" width="11.140625" style="4" customWidth="1"/>
    <col min="260" max="260" width="10.85546875" style="4" customWidth="1"/>
    <col min="261" max="261" width="11.5703125" style="4" customWidth="1"/>
    <col min="262" max="262" width="13.42578125" style="4" customWidth="1"/>
    <col min="263" max="263" width="11.140625" style="4" customWidth="1"/>
    <col min="264" max="264" width="11.28515625" style="4" bestFit="1" customWidth="1"/>
    <col min="265" max="265" width="11.5703125" style="4" customWidth="1"/>
    <col min="266" max="266" width="8.85546875" style="4" customWidth="1"/>
    <col min="267" max="267" width="9.85546875" style="4" bestFit="1" customWidth="1"/>
    <col min="268" max="268" width="9.140625" style="4"/>
    <col min="269" max="269" width="9.5703125" style="4" bestFit="1" customWidth="1"/>
    <col min="270" max="510" width="9.140625" style="4"/>
    <col min="511" max="511" width="1.85546875" style="4" customWidth="1"/>
    <col min="512" max="512" width="7.28515625" style="4" customWidth="1"/>
    <col min="513" max="513" width="9.85546875" style="4" customWidth="1"/>
    <col min="514" max="514" width="12.7109375" style="4" customWidth="1"/>
    <col min="515" max="515" width="11.140625" style="4" customWidth="1"/>
    <col min="516" max="516" width="10.85546875" style="4" customWidth="1"/>
    <col min="517" max="517" width="11.5703125" style="4" customWidth="1"/>
    <col min="518" max="518" width="13.42578125" style="4" customWidth="1"/>
    <col min="519" max="519" width="11.140625" style="4" customWidth="1"/>
    <col min="520" max="520" width="11.28515625" style="4" bestFit="1" customWidth="1"/>
    <col min="521" max="521" width="11.5703125" style="4" customWidth="1"/>
    <col min="522" max="522" width="8.85546875" style="4" customWidth="1"/>
    <col min="523" max="523" width="9.85546875" style="4" bestFit="1" customWidth="1"/>
    <col min="524" max="524" width="9.140625" style="4"/>
    <col min="525" max="525" width="9.5703125" style="4" bestFit="1" customWidth="1"/>
    <col min="526" max="766" width="9.140625" style="4"/>
    <col min="767" max="767" width="1.85546875" style="4" customWidth="1"/>
    <col min="768" max="768" width="7.28515625" style="4" customWidth="1"/>
    <col min="769" max="769" width="9.85546875" style="4" customWidth="1"/>
    <col min="770" max="770" width="12.7109375" style="4" customWidth="1"/>
    <col min="771" max="771" width="11.140625" style="4" customWidth="1"/>
    <col min="772" max="772" width="10.85546875" style="4" customWidth="1"/>
    <col min="773" max="773" width="11.5703125" style="4" customWidth="1"/>
    <col min="774" max="774" width="13.42578125" style="4" customWidth="1"/>
    <col min="775" max="775" width="11.140625" style="4" customWidth="1"/>
    <col min="776" max="776" width="11.28515625" style="4" bestFit="1" customWidth="1"/>
    <col min="777" max="777" width="11.5703125" style="4" customWidth="1"/>
    <col min="778" max="778" width="8.85546875" style="4" customWidth="1"/>
    <col min="779" max="779" width="9.85546875" style="4" bestFit="1" customWidth="1"/>
    <col min="780" max="780" width="9.140625" style="4"/>
    <col min="781" max="781" width="9.5703125" style="4" bestFit="1" customWidth="1"/>
    <col min="782" max="1022" width="9.140625" style="4"/>
    <col min="1023" max="1023" width="1.85546875" style="4" customWidth="1"/>
    <col min="1024" max="1024" width="7.28515625" style="4" customWidth="1"/>
    <col min="1025" max="1025" width="9.85546875" style="4" customWidth="1"/>
    <col min="1026" max="1026" width="12.7109375" style="4" customWidth="1"/>
    <col min="1027" max="1027" width="11.140625" style="4" customWidth="1"/>
    <col min="1028" max="1028" width="10.85546875" style="4" customWidth="1"/>
    <col min="1029" max="1029" width="11.5703125" style="4" customWidth="1"/>
    <col min="1030" max="1030" width="13.42578125" style="4" customWidth="1"/>
    <col min="1031" max="1031" width="11.140625" style="4" customWidth="1"/>
    <col min="1032" max="1032" width="11.28515625" style="4" bestFit="1" customWidth="1"/>
    <col min="1033" max="1033" width="11.5703125" style="4" customWidth="1"/>
    <col min="1034" max="1034" width="8.85546875" style="4" customWidth="1"/>
    <col min="1035" max="1035" width="9.85546875" style="4" bestFit="1" customWidth="1"/>
    <col min="1036" max="1036" width="9.140625" style="4"/>
    <col min="1037" max="1037" width="9.5703125" style="4" bestFit="1" customWidth="1"/>
    <col min="1038" max="1278" width="9.140625" style="4"/>
    <col min="1279" max="1279" width="1.85546875" style="4" customWidth="1"/>
    <col min="1280" max="1280" width="7.28515625" style="4" customWidth="1"/>
    <col min="1281" max="1281" width="9.85546875" style="4" customWidth="1"/>
    <col min="1282" max="1282" width="12.7109375" style="4" customWidth="1"/>
    <col min="1283" max="1283" width="11.140625" style="4" customWidth="1"/>
    <col min="1284" max="1284" width="10.85546875" style="4" customWidth="1"/>
    <col min="1285" max="1285" width="11.5703125" style="4" customWidth="1"/>
    <col min="1286" max="1286" width="13.42578125" style="4" customWidth="1"/>
    <col min="1287" max="1287" width="11.140625" style="4" customWidth="1"/>
    <col min="1288" max="1288" width="11.28515625" style="4" bestFit="1" customWidth="1"/>
    <col min="1289" max="1289" width="11.5703125" style="4" customWidth="1"/>
    <col min="1290" max="1290" width="8.85546875" style="4" customWidth="1"/>
    <col min="1291" max="1291" width="9.85546875" style="4" bestFit="1" customWidth="1"/>
    <col min="1292" max="1292" width="9.140625" style="4"/>
    <col min="1293" max="1293" width="9.5703125" style="4" bestFit="1" customWidth="1"/>
    <col min="1294" max="1534" width="9.140625" style="4"/>
    <col min="1535" max="1535" width="1.85546875" style="4" customWidth="1"/>
    <col min="1536" max="1536" width="7.28515625" style="4" customWidth="1"/>
    <col min="1537" max="1537" width="9.85546875" style="4" customWidth="1"/>
    <col min="1538" max="1538" width="12.7109375" style="4" customWidth="1"/>
    <col min="1539" max="1539" width="11.140625" style="4" customWidth="1"/>
    <col min="1540" max="1540" width="10.85546875" style="4" customWidth="1"/>
    <col min="1541" max="1541" width="11.5703125" style="4" customWidth="1"/>
    <col min="1542" max="1542" width="13.42578125" style="4" customWidth="1"/>
    <col min="1543" max="1543" width="11.140625" style="4" customWidth="1"/>
    <col min="1544" max="1544" width="11.28515625" style="4" bestFit="1" customWidth="1"/>
    <col min="1545" max="1545" width="11.5703125" style="4" customWidth="1"/>
    <col min="1546" max="1546" width="8.85546875" style="4" customWidth="1"/>
    <col min="1547" max="1547" width="9.85546875" style="4" bestFit="1" customWidth="1"/>
    <col min="1548" max="1548" width="9.140625" style="4"/>
    <col min="1549" max="1549" width="9.5703125" style="4" bestFit="1" customWidth="1"/>
    <col min="1550" max="1790" width="9.140625" style="4"/>
    <col min="1791" max="1791" width="1.85546875" style="4" customWidth="1"/>
    <col min="1792" max="1792" width="7.28515625" style="4" customWidth="1"/>
    <col min="1793" max="1793" width="9.85546875" style="4" customWidth="1"/>
    <col min="1794" max="1794" width="12.7109375" style="4" customWidth="1"/>
    <col min="1795" max="1795" width="11.140625" style="4" customWidth="1"/>
    <col min="1796" max="1796" width="10.85546875" style="4" customWidth="1"/>
    <col min="1797" max="1797" width="11.5703125" style="4" customWidth="1"/>
    <col min="1798" max="1798" width="13.42578125" style="4" customWidth="1"/>
    <col min="1799" max="1799" width="11.140625" style="4" customWidth="1"/>
    <col min="1800" max="1800" width="11.28515625" style="4" bestFit="1" customWidth="1"/>
    <col min="1801" max="1801" width="11.5703125" style="4" customWidth="1"/>
    <col min="1802" max="1802" width="8.85546875" style="4" customWidth="1"/>
    <col min="1803" max="1803" width="9.85546875" style="4" bestFit="1" customWidth="1"/>
    <col min="1804" max="1804" width="9.140625" style="4"/>
    <col min="1805" max="1805" width="9.5703125" style="4" bestFit="1" customWidth="1"/>
    <col min="1806" max="2046" width="9.140625" style="4"/>
    <col min="2047" max="2047" width="1.85546875" style="4" customWidth="1"/>
    <col min="2048" max="2048" width="7.28515625" style="4" customWidth="1"/>
    <col min="2049" max="2049" width="9.85546875" style="4" customWidth="1"/>
    <col min="2050" max="2050" width="12.7109375" style="4" customWidth="1"/>
    <col min="2051" max="2051" width="11.140625" style="4" customWidth="1"/>
    <col min="2052" max="2052" width="10.85546875" style="4" customWidth="1"/>
    <col min="2053" max="2053" width="11.5703125" style="4" customWidth="1"/>
    <col min="2054" max="2054" width="13.42578125" style="4" customWidth="1"/>
    <col min="2055" max="2055" width="11.140625" style="4" customWidth="1"/>
    <col min="2056" max="2056" width="11.28515625" style="4" bestFit="1" customWidth="1"/>
    <col min="2057" max="2057" width="11.5703125" style="4" customWidth="1"/>
    <col min="2058" max="2058" width="8.85546875" style="4" customWidth="1"/>
    <col min="2059" max="2059" width="9.85546875" style="4" bestFit="1" customWidth="1"/>
    <col min="2060" max="2060" width="9.140625" style="4"/>
    <col min="2061" max="2061" width="9.5703125" style="4" bestFit="1" customWidth="1"/>
    <col min="2062" max="2302" width="9.140625" style="4"/>
    <col min="2303" max="2303" width="1.85546875" style="4" customWidth="1"/>
    <col min="2304" max="2304" width="7.28515625" style="4" customWidth="1"/>
    <col min="2305" max="2305" width="9.85546875" style="4" customWidth="1"/>
    <col min="2306" max="2306" width="12.7109375" style="4" customWidth="1"/>
    <col min="2307" max="2307" width="11.140625" style="4" customWidth="1"/>
    <col min="2308" max="2308" width="10.85546875" style="4" customWidth="1"/>
    <col min="2309" max="2309" width="11.5703125" style="4" customWidth="1"/>
    <col min="2310" max="2310" width="13.42578125" style="4" customWidth="1"/>
    <col min="2311" max="2311" width="11.140625" style="4" customWidth="1"/>
    <col min="2312" max="2312" width="11.28515625" style="4" bestFit="1" customWidth="1"/>
    <col min="2313" max="2313" width="11.5703125" style="4" customWidth="1"/>
    <col min="2314" max="2314" width="8.85546875" style="4" customWidth="1"/>
    <col min="2315" max="2315" width="9.85546875" style="4" bestFit="1" customWidth="1"/>
    <col min="2316" max="2316" width="9.140625" style="4"/>
    <col min="2317" max="2317" width="9.5703125" style="4" bestFit="1" customWidth="1"/>
    <col min="2318" max="2558" width="9.140625" style="4"/>
    <col min="2559" max="2559" width="1.85546875" style="4" customWidth="1"/>
    <col min="2560" max="2560" width="7.28515625" style="4" customWidth="1"/>
    <col min="2561" max="2561" width="9.85546875" style="4" customWidth="1"/>
    <col min="2562" max="2562" width="12.7109375" style="4" customWidth="1"/>
    <col min="2563" max="2563" width="11.140625" style="4" customWidth="1"/>
    <col min="2564" max="2564" width="10.85546875" style="4" customWidth="1"/>
    <col min="2565" max="2565" width="11.5703125" style="4" customWidth="1"/>
    <col min="2566" max="2566" width="13.42578125" style="4" customWidth="1"/>
    <col min="2567" max="2567" width="11.140625" style="4" customWidth="1"/>
    <col min="2568" max="2568" width="11.28515625" style="4" bestFit="1" customWidth="1"/>
    <col min="2569" max="2569" width="11.5703125" style="4" customWidth="1"/>
    <col min="2570" max="2570" width="8.85546875" style="4" customWidth="1"/>
    <col min="2571" max="2571" width="9.85546875" style="4" bestFit="1" customWidth="1"/>
    <col min="2572" max="2572" width="9.140625" style="4"/>
    <col min="2573" max="2573" width="9.5703125" style="4" bestFit="1" customWidth="1"/>
    <col min="2574" max="2814" width="9.140625" style="4"/>
    <col min="2815" max="2815" width="1.85546875" style="4" customWidth="1"/>
    <col min="2816" max="2816" width="7.28515625" style="4" customWidth="1"/>
    <col min="2817" max="2817" width="9.85546875" style="4" customWidth="1"/>
    <col min="2818" max="2818" width="12.7109375" style="4" customWidth="1"/>
    <col min="2819" max="2819" width="11.140625" style="4" customWidth="1"/>
    <col min="2820" max="2820" width="10.85546875" style="4" customWidth="1"/>
    <col min="2821" max="2821" width="11.5703125" style="4" customWidth="1"/>
    <col min="2822" max="2822" width="13.42578125" style="4" customWidth="1"/>
    <col min="2823" max="2823" width="11.140625" style="4" customWidth="1"/>
    <col min="2824" max="2824" width="11.28515625" style="4" bestFit="1" customWidth="1"/>
    <col min="2825" max="2825" width="11.5703125" style="4" customWidth="1"/>
    <col min="2826" max="2826" width="8.85546875" style="4" customWidth="1"/>
    <col min="2827" max="2827" width="9.85546875" style="4" bestFit="1" customWidth="1"/>
    <col min="2828" max="2828" width="9.140625" style="4"/>
    <col min="2829" max="2829" width="9.5703125" style="4" bestFit="1" customWidth="1"/>
    <col min="2830" max="3070" width="9.140625" style="4"/>
    <col min="3071" max="3071" width="1.85546875" style="4" customWidth="1"/>
    <col min="3072" max="3072" width="7.28515625" style="4" customWidth="1"/>
    <col min="3073" max="3073" width="9.85546875" style="4" customWidth="1"/>
    <col min="3074" max="3074" width="12.7109375" style="4" customWidth="1"/>
    <col min="3075" max="3075" width="11.140625" style="4" customWidth="1"/>
    <col min="3076" max="3076" width="10.85546875" style="4" customWidth="1"/>
    <col min="3077" max="3077" width="11.5703125" style="4" customWidth="1"/>
    <col min="3078" max="3078" width="13.42578125" style="4" customWidth="1"/>
    <col min="3079" max="3079" width="11.140625" style="4" customWidth="1"/>
    <col min="3080" max="3080" width="11.28515625" style="4" bestFit="1" customWidth="1"/>
    <col min="3081" max="3081" width="11.5703125" style="4" customWidth="1"/>
    <col min="3082" max="3082" width="8.85546875" style="4" customWidth="1"/>
    <col min="3083" max="3083" width="9.85546875" style="4" bestFit="1" customWidth="1"/>
    <col min="3084" max="3084" width="9.140625" style="4"/>
    <col min="3085" max="3085" width="9.5703125" style="4" bestFit="1" customWidth="1"/>
    <col min="3086" max="3326" width="9.140625" style="4"/>
    <col min="3327" max="3327" width="1.85546875" style="4" customWidth="1"/>
    <col min="3328" max="3328" width="7.28515625" style="4" customWidth="1"/>
    <col min="3329" max="3329" width="9.85546875" style="4" customWidth="1"/>
    <col min="3330" max="3330" width="12.7109375" style="4" customWidth="1"/>
    <col min="3331" max="3331" width="11.140625" style="4" customWidth="1"/>
    <col min="3332" max="3332" width="10.85546875" style="4" customWidth="1"/>
    <col min="3333" max="3333" width="11.5703125" style="4" customWidth="1"/>
    <col min="3334" max="3334" width="13.42578125" style="4" customWidth="1"/>
    <col min="3335" max="3335" width="11.140625" style="4" customWidth="1"/>
    <col min="3336" max="3336" width="11.28515625" style="4" bestFit="1" customWidth="1"/>
    <col min="3337" max="3337" width="11.5703125" style="4" customWidth="1"/>
    <col min="3338" max="3338" width="8.85546875" style="4" customWidth="1"/>
    <col min="3339" max="3339" width="9.85546875" style="4" bestFit="1" customWidth="1"/>
    <col min="3340" max="3340" width="9.140625" style="4"/>
    <col min="3341" max="3341" width="9.5703125" style="4" bestFit="1" customWidth="1"/>
    <col min="3342" max="3582" width="9.140625" style="4"/>
    <col min="3583" max="3583" width="1.85546875" style="4" customWidth="1"/>
    <col min="3584" max="3584" width="7.28515625" style="4" customWidth="1"/>
    <col min="3585" max="3585" width="9.85546875" style="4" customWidth="1"/>
    <col min="3586" max="3586" width="12.7109375" style="4" customWidth="1"/>
    <col min="3587" max="3587" width="11.140625" style="4" customWidth="1"/>
    <col min="3588" max="3588" width="10.85546875" style="4" customWidth="1"/>
    <col min="3589" max="3589" width="11.5703125" style="4" customWidth="1"/>
    <col min="3590" max="3590" width="13.42578125" style="4" customWidth="1"/>
    <col min="3591" max="3591" width="11.140625" style="4" customWidth="1"/>
    <col min="3592" max="3592" width="11.28515625" style="4" bestFit="1" customWidth="1"/>
    <col min="3593" max="3593" width="11.5703125" style="4" customWidth="1"/>
    <col min="3594" max="3594" width="8.85546875" style="4" customWidth="1"/>
    <col min="3595" max="3595" width="9.85546875" style="4" bestFit="1" customWidth="1"/>
    <col min="3596" max="3596" width="9.140625" style="4"/>
    <col min="3597" max="3597" width="9.5703125" style="4" bestFit="1" customWidth="1"/>
    <col min="3598" max="3838" width="9.140625" style="4"/>
    <col min="3839" max="3839" width="1.85546875" style="4" customWidth="1"/>
    <col min="3840" max="3840" width="7.28515625" style="4" customWidth="1"/>
    <col min="3841" max="3841" width="9.85546875" style="4" customWidth="1"/>
    <col min="3842" max="3842" width="12.7109375" style="4" customWidth="1"/>
    <col min="3843" max="3843" width="11.140625" style="4" customWidth="1"/>
    <col min="3844" max="3844" width="10.85546875" style="4" customWidth="1"/>
    <col min="3845" max="3845" width="11.5703125" style="4" customWidth="1"/>
    <col min="3846" max="3846" width="13.42578125" style="4" customWidth="1"/>
    <col min="3847" max="3847" width="11.140625" style="4" customWidth="1"/>
    <col min="3848" max="3848" width="11.28515625" style="4" bestFit="1" customWidth="1"/>
    <col min="3849" max="3849" width="11.5703125" style="4" customWidth="1"/>
    <col min="3850" max="3850" width="8.85546875" style="4" customWidth="1"/>
    <col min="3851" max="3851" width="9.85546875" style="4" bestFit="1" customWidth="1"/>
    <col min="3852" max="3852" width="9.140625" style="4"/>
    <col min="3853" max="3853" width="9.5703125" style="4" bestFit="1" customWidth="1"/>
    <col min="3854" max="4094" width="9.140625" style="4"/>
    <col min="4095" max="4095" width="1.85546875" style="4" customWidth="1"/>
    <col min="4096" max="4096" width="7.28515625" style="4" customWidth="1"/>
    <col min="4097" max="4097" width="9.85546875" style="4" customWidth="1"/>
    <col min="4098" max="4098" width="12.7109375" style="4" customWidth="1"/>
    <col min="4099" max="4099" width="11.140625" style="4" customWidth="1"/>
    <col min="4100" max="4100" width="10.85546875" style="4" customWidth="1"/>
    <col min="4101" max="4101" width="11.5703125" style="4" customWidth="1"/>
    <col min="4102" max="4102" width="13.42578125" style="4" customWidth="1"/>
    <col min="4103" max="4103" width="11.140625" style="4" customWidth="1"/>
    <col min="4104" max="4104" width="11.28515625" style="4" bestFit="1" customWidth="1"/>
    <col min="4105" max="4105" width="11.5703125" style="4" customWidth="1"/>
    <col min="4106" max="4106" width="8.85546875" style="4" customWidth="1"/>
    <col min="4107" max="4107" width="9.85546875" style="4" bestFit="1" customWidth="1"/>
    <col min="4108" max="4108" width="9.140625" style="4"/>
    <col min="4109" max="4109" width="9.5703125" style="4" bestFit="1" customWidth="1"/>
    <col min="4110" max="4350" width="9.140625" style="4"/>
    <col min="4351" max="4351" width="1.85546875" style="4" customWidth="1"/>
    <col min="4352" max="4352" width="7.28515625" style="4" customWidth="1"/>
    <col min="4353" max="4353" width="9.85546875" style="4" customWidth="1"/>
    <col min="4354" max="4354" width="12.7109375" style="4" customWidth="1"/>
    <col min="4355" max="4355" width="11.140625" style="4" customWidth="1"/>
    <col min="4356" max="4356" width="10.85546875" style="4" customWidth="1"/>
    <col min="4357" max="4357" width="11.5703125" style="4" customWidth="1"/>
    <col min="4358" max="4358" width="13.42578125" style="4" customWidth="1"/>
    <col min="4359" max="4359" width="11.140625" style="4" customWidth="1"/>
    <col min="4360" max="4360" width="11.28515625" style="4" bestFit="1" customWidth="1"/>
    <col min="4361" max="4361" width="11.5703125" style="4" customWidth="1"/>
    <col min="4362" max="4362" width="8.85546875" style="4" customWidth="1"/>
    <col min="4363" max="4363" width="9.85546875" style="4" bestFit="1" customWidth="1"/>
    <col min="4364" max="4364" width="9.140625" style="4"/>
    <col min="4365" max="4365" width="9.5703125" style="4" bestFit="1" customWidth="1"/>
    <col min="4366" max="4606" width="9.140625" style="4"/>
    <col min="4607" max="4607" width="1.85546875" style="4" customWidth="1"/>
    <col min="4608" max="4608" width="7.28515625" style="4" customWidth="1"/>
    <col min="4609" max="4609" width="9.85546875" style="4" customWidth="1"/>
    <col min="4610" max="4610" width="12.7109375" style="4" customWidth="1"/>
    <col min="4611" max="4611" width="11.140625" style="4" customWidth="1"/>
    <col min="4612" max="4612" width="10.85546875" style="4" customWidth="1"/>
    <col min="4613" max="4613" width="11.5703125" style="4" customWidth="1"/>
    <col min="4614" max="4614" width="13.42578125" style="4" customWidth="1"/>
    <col min="4615" max="4615" width="11.140625" style="4" customWidth="1"/>
    <col min="4616" max="4616" width="11.28515625" style="4" bestFit="1" customWidth="1"/>
    <col min="4617" max="4617" width="11.5703125" style="4" customWidth="1"/>
    <col min="4618" max="4618" width="8.85546875" style="4" customWidth="1"/>
    <col min="4619" max="4619" width="9.85546875" style="4" bestFit="1" customWidth="1"/>
    <col min="4620" max="4620" width="9.140625" style="4"/>
    <col min="4621" max="4621" width="9.5703125" style="4" bestFit="1" customWidth="1"/>
    <col min="4622" max="4862" width="9.140625" style="4"/>
    <col min="4863" max="4863" width="1.85546875" style="4" customWidth="1"/>
    <col min="4864" max="4864" width="7.28515625" style="4" customWidth="1"/>
    <col min="4865" max="4865" width="9.85546875" style="4" customWidth="1"/>
    <col min="4866" max="4866" width="12.7109375" style="4" customWidth="1"/>
    <col min="4867" max="4867" width="11.140625" style="4" customWidth="1"/>
    <col min="4868" max="4868" width="10.85546875" style="4" customWidth="1"/>
    <col min="4869" max="4869" width="11.5703125" style="4" customWidth="1"/>
    <col min="4870" max="4870" width="13.42578125" style="4" customWidth="1"/>
    <col min="4871" max="4871" width="11.140625" style="4" customWidth="1"/>
    <col min="4872" max="4872" width="11.28515625" style="4" bestFit="1" customWidth="1"/>
    <col min="4873" max="4873" width="11.5703125" style="4" customWidth="1"/>
    <col min="4874" max="4874" width="8.85546875" style="4" customWidth="1"/>
    <col min="4875" max="4875" width="9.85546875" style="4" bestFit="1" customWidth="1"/>
    <col min="4876" max="4876" width="9.140625" style="4"/>
    <col min="4877" max="4877" width="9.5703125" style="4" bestFit="1" customWidth="1"/>
    <col min="4878" max="5118" width="9.140625" style="4"/>
    <col min="5119" max="5119" width="1.85546875" style="4" customWidth="1"/>
    <col min="5120" max="5120" width="7.28515625" style="4" customWidth="1"/>
    <col min="5121" max="5121" width="9.85546875" style="4" customWidth="1"/>
    <col min="5122" max="5122" width="12.7109375" style="4" customWidth="1"/>
    <col min="5123" max="5123" width="11.140625" style="4" customWidth="1"/>
    <col min="5124" max="5124" width="10.85546875" style="4" customWidth="1"/>
    <col min="5125" max="5125" width="11.5703125" style="4" customWidth="1"/>
    <col min="5126" max="5126" width="13.42578125" style="4" customWidth="1"/>
    <col min="5127" max="5127" width="11.140625" style="4" customWidth="1"/>
    <col min="5128" max="5128" width="11.28515625" style="4" bestFit="1" customWidth="1"/>
    <col min="5129" max="5129" width="11.5703125" style="4" customWidth="1"/>
    <col min="5130" max="5130" width="8.85546875" style="4" customWidth="1"/>
    <col min="5131" max="5131" width="9.85546875" style="4" bestFit="1" customWidth="1"/>
    <col min="5132" max="5132" width="9.140625" style="4"/>
    <col min="5133" max="5133" width="9.5703125" style="4" bestFit="1" customWidth="1"/>
    <col min="5134" max="5374" width="9.140625" style="4"/>
    <col min="5375" max="5375" width="1.85546875" style="4" customWidth="1"/>
    <col min="5376" max="5376" width="7.28515625" style="4" customWidth="1"/>
    <col min="5377" max="5377" width="9.85546875" style="4" customWidth="1"/>
    <col min="5378" max="5378" width="12.7109375" style="4" customWidth="1"/>
    <col min="5379" max="5379" width="11.140625" style="4" customWidth="1"/>
    <col min="5380" max="5380" width="10.85546875" style="4" customWidth="1"/>
    <col min="5381" max="5381" width="11.5703125" style="4" customWidth="1"/>
    <col min="5382" max="5382" width="13.42578125" style="4" customWidth="1"/>
    <col min="5383" max="5383" width="11.140625" style="4" customWidth="1"/>
    <col min="5384" max="5384" width="11.28515625" style="4" bestFit="1" customWidth="1"/>
    <col min="5385" max="5385" width="11.5703125" style="4" customWidth="1"/>
    <col min="5386" max="5386" width="8.85546875" style="4" customWidth="1"/>
    <col min="5387" max="5387" width="9.85546875" style="4" bestFit="1" customWidth="1"/>
    <col min="5388" max="5388" width="9.140625" style="4"/>
    <col min="5389" max="5389" width="9.5703125" style="4" bestFit="1" customWidth="1"/>
    <col min="5390" max="5630" width="9.140625" style="4"/>
    <col min="5631" max="5631" width="1.85546875" style="4" customWidth="1"/>
    <col min="5632" max="5632" width="7.28515625" style="4" customWidth="1"/>
    <col min="5633" max="5633" width="9.85546875" style="4" customWidth="1"/>
    <col min="5634" max="5634" width="12.7109375" style="4" customWidth="1"/>
    <col min="5635" max="5635" width="11.140625" style="4" customWidth="1"/>
    <col min="5636" max="5636" width="10.85546875" style="4" customWidth="1"/>
    <col min="5637" max="5637" width="11.5703125" style="4" customWidth="1"/>
    <col min="5638" max="5638" width="13.42578125" style="4" customWidth="1"/>
    <col min="5639" max="5639" width="11.140625" style="4" customWidth="1"/>
    <col min="5640" max="5640" width="11.28515625" style="4" bestFit="1" customWidth="1"/>
    <col min="5641" max="5641" width="11.5703125" style="4" customWidth="1"/>
    <col min="5642" max="5642" width="8.85546875" style="4" customWidth="1"/>
    <col min="5643" max="5643" width="9.85546875" style="4" bestFit="1" customWidth="1"/>
    <col min="5644" max="5644" width="9.140625" style="4"/>
    <col min="5645" max="5645" width="9.5703125" style="4" bestFit="1" customWidth="1"/>
    <col min="5646" max="5886" width="9.140625" style="4"/>
    <col min="5887" max="5887" width="1.85546875" style="4" customWidth="1"/>
    <col min="5888" max="5888" width="7.28515625" style="4" customWidth="1"/>
    <col min="5889" max="5889" width="9.85546875" style="4" customWidth="1"/>
    <col min="5890" max="5890" width="12.7109375" style="4" customWidth="1"/>
    <col min="5891" max="5891" width="11.140625" style="4" customWidth="1"/>
    <col min="5892" max="5892" width="10.85546875" style="4" customWidth="1"/>
    <col min="5893" max="5893" width="11.5703125" style="4" customWidth="1"/>
    <col min="5894" max="5894" width="13.42578125" style="4" customWidth="1"/>
    <col min="5895" max="5895" width="11.140625" style="4" customWidth="1"/>
    <col min="5896" max="5896" width="11.28515625" style="4" bestFit="1" customWidth="1"/>
    <col min="5897" max="5897" width="11.5703125" style="4" customWidth="1"/>
    <col min="5898" max="5898" width="8.85546875" style="4" customWidth="1"/>
    <col min="5899" max="5899" width="9.85546875" style="4" bestFit="1" customWidth="1"/>
    <col min="5900" max="5900" width="9.140625" style="4"/>
    <col min="5901" max="5901" width="9.5703125" style="4" bestFit="1" customWidth="1"/>
    <col min="5902" max="6142" width="9.140625" style="4"/>
    <col min="6143" max="6143" width="1.85546875" style="4" customWidth="1"/>
    <col min="6144" max="6144" width="7.28515625" style="4" customWidth="1"/>
    <col min="6145" max="6145" width="9.85546875" style="4" customWidth="1"/>
    <col min="6146" max="6146" width="12.7109375" style="4" customWidth="1"/>
    <col min="6147" max="6147" width="11.140625" style="4" customWidth="1"/>
    <col min="6148" max="6148" width="10.85546875" style="4" customWidth="1"/>
    <col min="6149" max="6149" width="11.5703125" style="4" customWidth="1"/>
    <col min="6150" max="6150" width="13.42578125" style="4" customWidth="1"/>
    <col min="6151" max="6151" width="11.140625" style="4" customWidth="1"/>
    <col min="6152" max="6152" width="11.28515625" style="4" bestFit="1" customWidth="1"/>
    <col min="6153" max="6153" width="11.5703125" style="4" customWidth="1"/>
    <col min="6154" max="6154" width="8.85546875" style="4" customWidth="1"/>
    <col min="6155" max="6155" width="9.85546875" style="4" bestFit="1" customWidth="1"/>
    <col min="6156" max="6156" width="9.140625" style="4"/>
    <col min="6157" max="6157" width="9.5703125" style="4" bestFit="1" customWidth="1"/>
    <col min="6158" max="6398" width="9.140625" style="4"/>
    <col min="6399" max="6399" width="1.85546875" style="4" customWidth="1"/>
    <col min="6400" max="6400" width="7.28515625" style="4" customWidth="1"/>
    <col min="6401" max="6401" width="9.85546875" style="4" customWidth="1"/>
    <col min="6402" max="6402" width="12.7109375" style="4" customWidth="1"/>
    <col min="6403" max="6403" width="11.140625" style="4" customWidth="1"/>
    <col min="6404" max="6404" width="10.85546875" style="4" customWidth="1"/>
    <col min="6405" max="6405" width="11.5703125" style="4" customWidth="1"/>
    <col min="6406" max="6406" width="13.42578125" style="4" customWidth="1"/>
    <col min="6407" max="6407" width="11.140625" style="4" customWidth="1"/>
    <col min="6408" max="6408" width="11.28515625" style="4" bestFit="1" customWidth="1"/>
    <col min="6409" max="6409" width="11.5703125" style="4" customWidth="1"/>
    <col min="6410" max="6410" width="8.85546875" style="4" customWidth="1"/>
    <col min="6411" max="6411" width="9.85546875" style="4" bestFit="1" customWidth="1"/>
    <col min="6412" max="6412" width="9.140625" style="4"/>
    <col min="6413" max="6413" width="9.5703125" style="4" bestFit="1" customWidth="1"/>
    <col min="6414" max="6654" width="9.140625" style="4"/>
    <col min="6655" max="6655" width="1.85546875" style="4" customWidth="1"/>
    <col min="6656" max="6656" width="7.28515625" style="4" customWidth="1"/>
    <col min="6657" max="6657" width="9.85546875" style="4" customWidth="1"/>
    <col min="6658" max="6658" width="12.7109375" style="4" customWidth="1"/>
    <col min="6659" max="6659" width="11.140625" style="4" customWidth="1"/>
    <col min="6660" max="6660" width="10.85546875" style="4" customWidth="1"/>
    <col min="6661" max="6661" width="11.5703125" style="4" customWidth="1"/>
    <col min="6662" max="6662" width="13.42578125" style="4" customWidth="1"/>
    <col min="6663" max="6663" width="11.140625" style="4" customWidth="1"/>
    <col min="6664" max="6664" width="11.28515625" style="4" bestFit="1" customWidth="1"/>
    <col min="6665" max="6665" width="11.5703125" style="4" customWidth="1"/>
    <col min="6666" max="6666" width="8.85546875" style="4" customWidth="1"/>
    <col min="6667" max="6667" width="9.85546875" style="4" bestFit="1" customWidth="1"/>
    <col min="6668" max="6668" width="9.140625" style="4"/>
    <col min="6669" max="6669" width="9.5703125" style="4" bestFit="1" customWidth="1"/>
    <col min="6670" max="6910" width="9.140625" style="4"/>
    <col min="6911" max="6911" width="1.85546875" style="4" customWidth="1"/>
    <col min="6912" max="6912" width="7.28515625" style="4" customWidth="1"/>
    <col min="6913" max="6913" width="9.85546875" style="4" customWidth="1"/>
    <col min="6914" max="6914" width="12.7109375" style="4" customWidth="1"/>
    <col min="6915" max="6915" width="11.140625" style="4" customWidth="1"/>
    <col min="6916" max="6916" width="10.85546875" style="4" customWidth="1"/>
    <col min="6917" max="6917" width="11.5703125" style="4" customWidth="1"/>
    <col min="6918" max="6918" width="13.42578125" style="4" customWidth="1"/>
    <col min="6919" max="6919" width="11.140625" style="4" customWidth="1"/>
    <col min="6920" max="6920" width="11.28515625" style="4" bestFit="1" customWidth="1"/>
    <col min="6921" max="6921" width="11.5703125" style="4" customWidth="1"/>
    <col min="6922" max="6922" width="8.85546875" style="4" customWidth="1"/>
    <col min="6923" max="6923" width="9.85546875" style="4" bestFit="1" customWidth="1"/>
    <col min="6924" max="6924" width="9.140625" style="4"/>
    <col min="6925" max="6925" width="9.5703125" style="4" bestFit="1" customWidth="1"/>
    <col min="6926" max="7166" width="9.140625" style="4"/>
    <col min="7167" max="7167" width="1.85546875" style="4" customWidth="1"/>
    <col min="7168" max="7168" width="7.28515625" style="4" customWidth="1"/>
    <col min="7169" max="7169" width="9.85546875" style="4" customWidth="1"/>
    <col min="7170" max="7170" width="12.7109375" style="4" customWidth="1"/>
    <col min="7171" max="7171" width="11.140625" style="4" customWidth="1"/>
    <col min="7172" max="7172" width="10.85546875" style="4" customWidth="1"/>
    <col min="7173" max="7173" width="11.5703125" style="4" customWidth="1"/>
    <col min="7174" max="7174" width="13.42578125" style="4" customWidth="1"/>
    <col min="7175" max="7175" width="11.140625" style="4" customWidth="1"/>
    <col min="7176" max="7176" width="11.28515625" style="4" bestFit="1" customWidth="1"/>
    <col min="7177" max="7177" width="11.5703125" style="4" customWidth="1"/>
    <col min="7178" max="7178" width="8.85546875" style="4" customWidth="1"/>
    <col min="7179" max="7179" width="9.85546875" style="4" bestFit="1" customWidth="1"/>
    <col min="7180" max="7180" width="9.140625" style="4"/>
    <col min="7181" max="7181" width="9.5703125" style="4" bestFit="1" customWidth="1"/>
    <col min="7182" max="7422" width="9.140625" style="4"/>
    <col min="7423" max="7423" width="1.85546875" style="4" customWidth="1"/>
    <col min="7424" max="7424" width="7.28515625" style="4" customWidth="1"/>
    <col min="7425" max="7425" width="9.85546875" style="4" customWidth="1"/>
    <col min="7426" max="7426" width="12.7109375" style="4" customWidth="1"/>
    <col min="7427" max="7427" width="11.140625" style="4" customWidth="1"/>
    <col min="7428" max="7428" width="10.85546875" style="4" customWidth="1"/>
    <col min="7429" max="7429" width="11.5703125" style="4" customWidth="1"/>
    <col min="7430" max="7430" width="13.42578125" style="4" customWidth="1"/>
    <col min="7431" max="7431" width="11.140625" style="4" customWidth="1"/>
    <col min="7432" max="7432" width="11.28515625" style="4" bestFit="1" customWidth="1"/>
    <col min="7433" max="7433" width="11.5703125" style="4" customWidth="1"/>
    <col min="7434" max="7434" width="8.85546875" style="4" customWidth="1"/>
    <col min="7435" max="7435" width="9.85546875" style="4" bestFit="1" customWidth="1"/>
    <col min="7436" max="7436" width="9.140625" style="4"/>
    <col min="7437" max="7437" width="9.5703125" style="4" bestFit="1" customWidth="1"/>
    <col min="7438" max="7678" width="9.140625" style="4"/>
    <col min="7679" max="7679" width="1.85546875" style="4" customWidth="1"/>
    <col min="7680" max="7680" width="7.28515625" style="4" customWidth="1"/>
    <col min="7681" max="7681" width="9.85546875" style="4" customWidth="1"/>
    <col min="7682" max="7682" width="12.7109375" style="4" customWidth="1"/>
    <col min="7683" max="7683" width="11.140625" style="4" customWidth="1"/>
    <col min="7684" max="7684" width="10.85546875" style="4" customWidth="1"/>
    <col min="7685" max="7685" width="11.5703125" style="4" customWidth="1"/>
    <col min="7686" max="7686" width="13.42578125" style="4" customWidth="1"/>
    <col min="7687" max="7687" width="11.140625" style="4" customWidth="1"/>
    <col min="7688" max="7688" width="11.28515625" style="4" bestFit="1" customWidth="1"/>
    <col min="7689" max="7689" width="11.5703125" style="4" customWidth="1"/>
    <col min="7690" max="7690" width="8.85546875" style="4" customWidth="1"/>
    <col min="7691" max="7691" width="9.85546875" style="4" bestFit="1" customWidth="1"/>
    <col min="7692" max="7692" width="9.140625" style="4"/>
    <col min="7693" max="7693" width="9.5703125" style="4" bestFit="1" customWidth="1"/>
    <col min="7694" max="7934" width="9.140625" style="4"/>
    <col min="7935" max="7935" width="1.85546875" style="4" customWidth="1"/>
    <col min="7936" max="7936" width="7.28515625" style="4" customWidth="1"/>
    <col min="7937" max="7937" width="9.85546875" style="4" customWidth="1"/>
    <col min="7938" max="7938" width="12.7109375" style="4" customWidth="1"/>
    <col min="7939" max="7939" width="11.140625" style="4" customWidth="1"/>
    <col min="7940" max="7940" width="10.85546875" style="4" customWidth="1"/>
    <col min="7941" max="7941" width="11.5703125" style="4" customWidth="1"/>
    <col min="7942" max="7942" width="13.42578125" style="4" customWidth="1"/>
    <col min="7943" max="7943" width="11.140625" style="4" customWidth="1"/>
    <col min="7944" max="7944" width="11.28515625" style="4" bestFit="1" customWidth="1"/>
    <col min="7945" max="7945" width="11.5703125" style="4" customWidth="1"/>
    <col min="7946" max="7946" width="8.85546875" style="4" customWidth="1"/>
    <col min="7947" max="7947" width="9.85546875" style="4" bestFit="1" customWidth="1"/>
    <col min="7948" max="7948" width="9.140625" style="4"/>
    <col min="7949" max="7949" width="9.5703125" style="4" bestFit="1" customWidth="1"/>
    <col min="7950" max="8190" width="9.140625" style="4"/>
    <col min="8191" max="8191" width="1.85546875" style="4" customWidth="1"/>
    <col min="8192" max="8192" width="7.28515625" style="4" customWidth="1"/>
    <col min="8193" max="8193" width="9.85546875" style="4" customWidth="1"/>
    <col min="8194" max="8194" width="12.7109375" style="4" customWidth="1"/>
    <col min="8195" max="8195" width="11.140625" style="4" customWidth="1"/>
    <col min="8196" max="8196" width="10.85546875" style="4" customWidth="1"/>
    <col min="8197" max="8197" width="11.5703125" style="4" customWidth="1"/>
    <col min="8198" max="8198" width="13.42578125" style="4" customWidth="1"/>
    <col min="8199" max="8199" width="11.140625" style="4" customWidth="1"/>
    <col min="8200" max="8200" width="11.28515625" style="4" bestFit="1" customWidth="1"/>
    <col min="8201" max="8201" width="11.5703125" style="4" customWidth="1"/>
    <col min="8202" max="8202" width="8.85546875" style="4" customWidth="1"/>
    <col min="8203" max="8203" width="9.85546875" style="4" bestFit="1" customWidth="1"/>
    <col min="8204" max="8204" width="9.140625" style="4"/>
    <col min="8205" max="8205" width="9.5703125" style="4" bestFit="1" customWidth="1"/>
    <col min="8206" max="8446" width="9.140625" style="4"/>
    <col min="8447" max="8447" width="1.85546875" style="4" customWidth="1"/>
    <col min="8448" max="8448" width="7.28515625" style="4" customWidth="1"/>
    <col min="8449" max="8449" width="9.85546875" style="4" customWidth="1"/>
    <col min="8450" max="8450" width="12.7109375" style="4" customWidth="1"/>
    <col min="8451" max="8451" width="11.140625" style="4" customWidth="1"/>
    <col min="8452" max="8452" width="10.85546875" style="4" customWidth="1"/>
    <col min="8453" max="8453" width="11.5703125" style="4" customWidth="1"/>
    <col min="8454" max="8454" width="13.42578125" style="4" customWidth="1"/>
    <col min="8455" max="8455" width="11.140625" style="4" customWidth="1"/>
    <col min="8456" max="8456" width="11.28515625" style="4" bestFit="1" customWidth="1"/>
    <col min="8457" max="8457" width="11.5703125" style="4" customWidth="1"/>
    <col min="8458" max="8458" width="8.85546875" style="4" customWidth="1"/>
    <col min="8459" max="8459" width="9.85546875" style="4" bestFit="1" customWidth="1"/>
    <col min="8460" max="8460" width="9.140625" style="4"/>
    <col min="8461" max="8461" width="9.5703125" style="4" bestFit="1" customWidth="1"/>
    <col min="8462" max="8702" width="9.140625" style="4"/>
    <col min="8703" max="8703" width="1.85546875" style="4" customWidth="1"/>
    <col min="8704" max="8704" width="7.28515625" style="4" customWidth="1"/>
    <col min="8705" max="8705" width="9.85546875" style="4" customWidth="1"/>
    <col min="8706" max="8706" width="12.7109375" style="4" customWidth="1"/>
    <col min="8707" max="8707" width="11.140625" style="4" customWidth="1"/>
    <col min="8708" max="8708" width="10.85546875" style="4" customWidth="1"/>
    <col min="8709" max="8709" width="11.5703125" style="4" customWidth="1"/>
    <col min="8710" max="8710" width="13.42578125" style="4" customWidth="1"/>
    <col min="8711" max="8711" width="11.140625" style="4" customWidth="1"/>
    <col min="8712" max="8712" width="11.28515625" style="4" bestFit="1" customWidth="1"/>
    <col min="8713" max="8713" width="11.5703125" style="4" customWidth="1"/>
    <col min="8714" max="8714" width="8.85546875" style="4" customWidth="1"/>
    <col min="8715" max="8715" width="9.85546875" style="4" bestFit="1" customWidth="1"/>
    <col min="8716" max="8716" width="9.140625" style="4"/>
    <col min="8717" max="8717" width="9.5703125" style="4" bestFit="1" customWidth="1"/>
    <col min="8718" max="8958" width="9.140625" style="4"/>
    <col min="8959" max="8959" width="1.85546875" style="4" customWidth="1"/>
    <col min="8960" max="8960" width="7.28515625" style="4" customWidth="1"/>
    <col min="8961" max="8961" width="9.85546875" style="4" customWidth="1"/>
    <col min="8962" max="8962" width="12.7109375" style="4" customWidth="1"/>
    <col min="8963" max="8963" width="11.140625" style="4" customWidth="1"/>
    <col min="8964" max="8964" width="10.85546875" style="4" customWidth="1"/>
    <col min="8965" max="8965" width="11.5703125" style="4" customWidth="1"/>
    <col min="8966" max="8966" width="13.42578125" style="4" customWidth="1"/>
    <col min="8967" max="8967" width="11.140625" style="4" customWidth="1"/>
    <col min="8968" max="8968" width="11.28515625" style="4" bestFit="1" customWidth="1"/>
    <col min="8969" max="8969" width="11.5703125" style="4" customWidth="1"/>
    <col min="8970" max="8970" width="8.85546875" style="4" customWidth="1"/>
    <col min="8971" max="8971" width="9.85546875" style="4" bestFit="1" customWidth="1"/>
    <col min="8972" max="8972" width="9.140625" style="4"/>
    <col min="8973" max="8973" width="9.5703125" style="4" bestFit="1" customWidth="1"/>
    <col min="8974" max="9214" width="9.140625" style="4"/>
    <col min="9215" max="9215" width="1.85546875" style="4" customWidth="1"/>
    <col min="9216" max="9216" width="7.28515625" style="4" customWidth="1"/>
    <col min="9217" max="9217" width="9.85546875" style="4" customWidth="1"/>
    <col min="9218" max="9218" width="12.7109375" style="4" customWidth="1"/>
    <col min="9219" max="9219" width="11.140625" style="4" customWidth="1"/>
    <col min="9220" max="9220" width="10.85546875" style="4" customWidth="1"/>
    <col min="9221" max="9221" width="11.5703125" style="4" customWidth="1"/>
    <col min="9222" max="9222" width="13.42578125" style="4" customWidth="1"/>
    <col min="9223" max="9223" width="11.140625" style="4" customWidth="1"/>
    <col min="9224" max="9224" width="11.28515625" style="4" bestFit="1" customWidth="1"/>
    <col min="9225" max="9225" width="11.5703125" style="4" customWidth="1"/>
    <col min="9226" max="9226" width="8.85546875" style="4" customWidth="1"/>
    <col min="9227" max="9227" width="9.85546875" style="4" bestFit="1" customWidth="1"/>
    <col min="9228" max="9228" width="9.140625" style="4"/>
    <col min="9229" max="9229" width="9.5703125" style="4" bestFit="1" customWidth="1"/>
    <col min="9230" max="9470" width="9.140625" style="4"/>
    <col min="9471" max="9471" width="1.85546875" style="4" customWidth="1"/>
    <col min="9472" max="9472" width="7.28515625" style="4" customWidth="1"/>
    <col min="9473" max="9473" width="9.85546875" style="4" customWidth="1"/>
    <col min="9474" max="9474" width="12.7109375" style="4" customWidth="1"/>
    <col min="9475" max="9475" width="11.140625" style="4" customWidth="1"/>
    <col min="9476" max="9476" width="10.85546875" style="4" customWidth="1"/>
    <col min="9477" max="9477" width="11.5703125" style="4" customWidth="1"/>
    <col min="9478" max="9478" width="13.42578125" style="4" customWidth="1"/>
    <col min="9479" max="9479" width="11.140625" style="4" customWidth="1"/>
    <col min="9480" max="9480" width="11.28515625" style="4" bestFit="1" customWidth="1"/>
    <col min="9481" max="9481" width="11.5703125" style="4" customWidth="1"/>
    <col min="9482" max="9482" width="8.85546875" style="4" customWidth="1"/>
    <col min="9483" max="9483" width="9.85546875" style="4" bestFit="1" customWidth="1"/>
    <col min="9484" max="9484" width="9.140625" style="4"/>
    <col min="9485" max="9485" width="9.5703125" style="4" bestFit="1" customWidth="1"/>
    <col min="9486" max="9726" width="9.140625" style="4"/>
    <col min="9727" max="9727" width="1.85546875" style="4" customWidth="1"/>
    <col min="9728" max="9728" width="7.28515625" style="4" customWidth="1"/>
    <col min="9729" max="9729" width="9.85546875" style="4" customWidth="1"/>
    <col min="9730" max="9730" width="12.7109375" style="4" customWidth="1"/>
    <col min="9731" max="9731" width="11.140625" style="4" customWidth="1"/>
    <col min="9732" max="9732" width="10.85546875" style="4" customWidth="1"/>
    <col min="9733" max="9733" width="11.5703125" style="4" customWidth="1"/>
    <col min="9734" max="9734" width="13.42578125" style="4" customWidth="1"/>
    <col min="9735" max="9735" width="11.140625" style="4" customWidth="1"/>
    <col min="9736" max="9736" width="11.28515625" style="4" bestFit="1" customWidth="1"/>
    <col min="9737" max="9737" width="11.5703125" style="4" customWidth="1"/>
    <col min="9738" max="9738" width="8.85546875" style="4" customWidth="1"/>
    <col min="9739" max="9739" width="9.85546875" style="4" bestFit="1" customWidth="1"/>
    <col min="9740" max="9740" width="9.140625" style="4"/>
    <col min="9741" max="9741" width="9.5703125" style="4" bestFit="1" customWidth="1"/>
    <col min="9742" max="9982" width="9.140625" style="4"/>
    <col min="9983" max="9983" width="1.85546875" style="4" customWidth="1"/>
    <col min="9984" max="9984" width="7.28515625" style="4" customWidth="1"/>
    <col min="9985" max="9985" width="9.85546875" style="4" customWidth="1"/>
    <col min="9986" max="9986" width="12.7109375" style="4" customWidth="1"/>
    <col min="9987" max="9987" width="11.140625" style="4" customWidth="1"/>
    <col min="9988" max="9988" width="10.85546875" style="4" customWidth="1"/>
    <col min="9989" max="9989" width="11.5703125" style="4" customWidth="1"/>
    <col min="9990" max="9990" width="13.42578125" style="4" customWidth="1"/>
    <col min="9991" max="9991" width="11.140625" style="4" customWidth="1"/>
    <col min="9992" max="9992" width="11.28515625" style="4" bestFit="1" customWidth="1"/>
    <col min="9993" max="9993" width="11.5703125" style="4" customWidth="1"/>
    <col min="9994" max="9994" width="8.85546875" style="4" customWidth="1"/>
    <col min="9995" max="9995" width="9.85546875" style="4" bestFit="1" customWidth="1"/>
    <col min="9996" max="9996" width="9.140625" style="4"/>
    <col min="9997" max="9997" width="9.5703125" style="4" bestFit="1" customWidth="1"/>
    <col min="9998" max="10238" width="9.140625" style="4"/>
    <col min="10239" max="10239" width="1.85546875" style="4" customWidth="1"/>
    <col min="10240" max="10240" width="7.28515625" style="4" customWidth="1"/>
    <col min="10241" max="10241" width="9.85546875" style="4" customWidth="1"/>
    <col min="10242" max="10242" width="12.7109375" style="4" customWidth="1"/>
    <col min="10243" max="10243" width="11.140625" style="4" customWidth="1"/>
    <col min="10244" max="10244" width="10.85546875" style="4" customWidth="1"/>
    <col min="10245" max="10245" width="11.5703125" style="4" customWidth="1"/>
    <col min="10246" max="10246" width="13.42578125" style="4" customWidth="1"/>
    <col min="10247" max="10247" width="11.140625" style="4" customWidth="1"/>
    <col min="10248" max="10248" width="11.28515625" style="4" bestFit="1" customWidth="1"/>
    <col min="10249" max="10249" width="11.5703125" style="4" customWidth="1"/>
    <col min="10250" max="10250" width="8.85546875" style="4" customWidth="1"/>
    <col min="10251" max="10251" width="9.85546875" style="4" bestFit="1" customWidth="1"/>
    <col min="10252" max="10252" width="9.140625" style="4"/>
    <col min="10253" max="10253" width="9.5703125" style="4" bestFit="1" customWidth="1"/>
    <col min="10254" max="10494" width="9.140625" style="4"/>
    <col min="10495" max="10495" width="1.85546875" style="4" customWidth="1"/>
    <col min="10496" max="10496" width="7.28515625" style="4" customWidth="1"/>
    <col min="10497" max="10497" width="9.85546875" style="4" customWidth="1"/>
    <col min="10498" max="10498" width="12.7109375" style="4" customWidth="1"/>
    <col min="10499" max="10499" width="11.140625" style="4" customWidth="1"/>
    <col min="10500" max="10500" width="10.85546875" style="4" customWidth="1"/>
    <col min="10501" max="10501" width="11.5703125" style="4" customWidth="1"/>
    <col min="10502" max="10502" width="13.42578125" style="4" customWidth="1"/>
    <col min="10503" max="10503" width="11.140625" style="4" customWidth="1"/>
    <col min="10504" max="10504" width="11.28515625" style="4" bestFit="1" customWidth="1"/>
    <col min="10505" max="10505" width="11.5703125" style="4" customWidth="1"/>
    <col min="10506" max="10506" width="8.85546875" style="4" customWidth="1"/>
    <col min="10507" max="10507" width="9.85546875" style="4" bestFit="1" customWidth="1"/>
    <col min="10508" max="10508" width="9.140625" style="4"/>
    <col min="10509" max="10509" width="9.5703125" style="4" bestFit="1" customWidth="1"/>
    <col min="10510" max="10750" width="9.140625" style="4"/>
    <col min="10751" max="10751" width="1.85546875" style="4" customWidth="1"/>
    <col min="10752" max="10752" width="7.28515625" style="4" customWidth="1"/>
    <col min="10753" max="10753" width="9.85546875" style="4" customWidth="1"/>
    <col min="10754" max="10754" width="12.7109375" style="4" customWidth="1"/>
    <col min="10755" max="10755" width="11.140625" style="4" customWidth="1"/>
    <col min="10756" max="10756" width="10.85546875" style="4" customWidth="1"/>
    <col min="10757" max="10757" width="11.5703125" style="4" customWidth="1"/>
    <col min="10758" max="10758" width="13.42578125" style="4" customWidth="1"/>
    <col min="10759" max="10759" width="11.140625" style="4" customWidth="1"/>
    <col min="10760" max="10760" width="11.28515625" style="4" bestFit="1" customWidth="1"/>
    <col min="10761" max="10761" width="11.5703125" style="4" customWidth="1"/>
    <col min="10762" max="10762" width="8.85546875" style="4" customWidth="1"/>
    <col min="10763" max="10763" width="9.85546875" style="4" bestFit="1" customWidth="1"/>
    <col min="10764" max="10764" width="9.140625" style="4"/>
    <col min="10765" max="10765" width="9.5703125" style="4" bestFit="1" customWidth="1"/>
    <col min="10766" max="11006" width="9.140625" style="4"/>
    <col min="11007" max="11007" width="1.85546875" style="4" customWidth="1"/>
    <col min="11008" max="11008" width="7.28515625" style="4" customWidth="1"/>
    <col min="11009" max="11009" width="9.85546875" style="4" customWidth="1"/>
    <col min="11010" max="11010" width="12.7109375" style="4" customWidth="1"/>
    <col min="11011" max="11011" width="11.140625" style="4" customWidth="1"/>
    <col min="11012" max="11012" width="10.85546875" style="4" customWidth="1"/>
    <col min="11013" max="11013" width="11.5703125" style="4" customWidth="1"/>
    <col min="11014" max="11014" width="13.42578125" style="4" customWidth="1"/>
    <col min="11015" max="11015" width="11.140625" style="4" customWidth="1"/>
    <col min="11016" max="11016" width="11.28515625" style="4" bestFit="1" customWidth="1"/>
    <col min="11017" max="11017" width="11.5703125" style="4" customWidth="1"/>
    <col min="11018" max="11018" width="8.85546875" style="4" customWidth="1"/>
    <col min="11019" max="11019" width="9.85546875" style="4" bestFit="1" customWidth="1"/>
    <col min="11020" max="11020" width="9.140625" style="4"/>
    <col min="11021" max="11021" width="9.5703125" style="4" bestFit="1" customWidth="1"/>
    <col min="11022" max="11262" width="9.140625" style="4"/>
    <col min="11263" max="11263" width="1.85546875" style="4" customWidth="1"/>
    <col min="11264" max="11264" width="7.28515625" style="4" customWidth="1"/>
    <col min="11265" max="11265" width="9.85546875" style="4" customWidth="1"/>
    <col min="11266" max="11266" width="12.7109375" style="4" customWidth="1"/>
    <col min="11267" max="11267" width="11.140625" style="4" customWidth="1"/>
    <col min="11268" max="11268" width="10.85546875" style="4" customWidth="1"/>
    <col min="11269" max="11269" width="11.5703125" style="4" customWidth="1"/>
    <col min="11270" max="11270" width="13.42578125" style="4" customWidth="1"/>
    <col min="11271" max="11271" width="11.140625" style="4" customWidth="1"/>
    <col min="11272" max="11272" width="11.28515625" style="4" bestFit="1" customWidth="1"/>
    <col min="11273" max="11273" width="11.5703125" style="4" customWidth="1"/>
    <col min="11274" max="11274" width="8.85546875" style="4" customWidth="1"/>
    <col min="11275" max="11275" width="9.85546875" style="4" bestFit="1" customWidth="1"/>
    <col min="11276" max="11276" width="9.140625" style="4"/>
    <col min="11277" max="11277" width="9.5703125" style="4" bestFit="1" customWidth="1"/>
    <col min="11278" max="11518" width="9.140625" style="4"/>
    <col min="11519" max="11519" width="1.85546875" style="4" customWidth="1"/>
    <col min="11520" max="11520" width="7.28515625" style="4" customWidth="1"/>
    <col min="11521" max="11521" width="9.85546875" style="4" customWidth="1"/>
    <col min="11522" max="11522" width="12.7109375" style="4" customWidth="1"/>
    <col min="11523" max="11523" width="11.140625" style="4" customWidth="1"/>
    <col min="11524" max="11524" width="10.85546875" style="4" customWidth="1"/>
    <col min="11525" max="11525" width="11.5703125" style="4" customWidth="1"/>
    <col min="11526" max="11526" width="13.42578125" style="4" customWidth="1"/>
    <col min="11527" max="11527" width="11.140625" style="4" customWidth="1"/>
    <col min="11528" max="11528" width="11.28515625" style="4" bestFit="1" customWidth="1"/>
    <col min="11529" max="11529" width="11.5703125" style="4" customWidth="1"/>
    <col min="11530" max="11530" width="8.85546875" style="4" customWidth="1"/>
    <col min="11531" max="11531" width="9.85546875" style="4" bestFit="1" customWidth="1"/>
    <col min="11532" max="11532" width="9.140625" style="4"/>
    <col min="11533" max="11533" width="9.5703125" style="4" bestFit="1" customWidth="1"/>
    <col min="11534" max="11774" width="9.140625" style="4"/>
    <col min="11775" max="11775" width="1.85546875" style="4" customWidth="1"/>
    <col min="11776" max="11776" width="7.28515625" style="4" customWidth="1"/>
    <col min="11777" max="11777" width="9.85546875" style="4" customWidth="1"/>
    <col min="11778" max="11778" width="12.7109375" style="4" customWidth="1"/>
    <col min="11779" max="11779" width="11.140625" style="4" customWidth="1"/>
    <col min="11780" max="11780" width="10.85546875" style="4" customWidth="1"/>
    <col min="11781" max="11781" width="11.5703125" style="4" customWidth="1"/>
    <col min="11782" max="11782" width="13.42578125" style="4" customWidth="1"/>
    <col min="11783" max="11783" width="11.140625" style="4" customWidth="1"/>
    <col min="11784" max="11784" width="11.28515625" style="4" bestFit="1" customWidth="1"/>
    <col min="11785" max="11785" width="11.5703125" style="4" customWidth="1"/>
    <col min="11786" max="11786" width="8.85546875" style="4" customWidth="1"/>
    <col min="11787" max="11787" width="9.85546875" style="4" bestFit="1" customWidth="1"/>
    <col min="11788" max="11788" width="9.140625" style="4"/>
    <col min="11789" max="11789" width="9.5703125" style="4" bestFit="1" customWidth="1"/>
    <col min="11790" max="12030" width="9.140625" style="4"/>
    <col min="12031" max="12031" width="1.85546875" style="4" customWidth="1"/>
    <col min="12032" max="12032" width="7.28515625" style="4" customWidth="1"/>
    <col min="12033" max="12033" width="9.85546875" style="4" customWidth="1"/>
    <col min="12034" max="12034" width="12.7109375" style="4" customWidth="1"/>
    <col min="12035" max="12035" width="11.140625" style="4" customWidth="1"/>
    <col min="12036" max="12036" width="10.85546875" style="4" customWidth="1"/>
    <col min="12037" max="12037" width="11.5703125" style="4" customWidth="1"/>
    <col min="12038" max="12038" width="13.42578125" style="4" customWidth="1"/>
    <col min="12039" max="12039" width="11.140625" style="4" customWidth="1"/>
    <col min="12040" max="12040" width="11.28515625" style="4" bestFit="1" customWidth="1"/>
    <col min="12041" max="12041" width="11.5703125" style="4" customWidth="1"/>
    <col min="12042" max="12042" width="8.85546875" style="4" customWidth="1"/>
    <col min="12043" max="12043" width="9.85546875" style="4" bestFit="1" customWidth="1"/>
    <col min="12044" max="12044" width="9.140625" style="4"/>
    <col min="12045" max="12045" width="9.5703125" style="4" bestFit="1" customWidth="1"/>
    <col min="12046" max="12286" width="9.140625" style="4"/>
    <col min="12287" max="12287" width="1.85546875" style="4" customWidth="1"/>
    <col min="12288" max="12288" width="7.28515625" style="4" customWidth="1"/>
    <col min="12289" max="12289" width="9.85546875" style="4" customWidth="1"/>
    <col min="12290" max="12290" width="12.7109375" style="4" customWidth="1"/>
    <col min="12291" max="12291" width="11.140625" style="4" customWidth="1"/>
    <col min="12292" max="12292" width="10.85546875" style="4" customWidth="1"/>
    <col min="12293" max="12293" width="11.5703125" style="4" customWidth="1"/>
    <col min="12294" max="12294" width="13.42578125" style="4" customWidth="1"/>
    <col min="12295" max="12295" width="11.140625" style="4" customWidth="1"/>
    <col min="12296" max="12296" width="11.28515625" style="4" bestFit="1" customWidth="1"/>
    <col min="12297" max="12297" width="11.5703125" style="4" customWidth="1"/>
    <col min="12298" max="12298" width="8.85546875" style="4" customWidth="1"/>
    <col min="12299" max="12299" width="9.85546875" style="4" bestFit="1" customWidth="1"/>
    <col min="12300" max="12300" width="9.140625" style="4"/>
    <col min="12301" max="12301" width="9.5703125" style="4" bestFit="1" customWidth="1"/>
    <col min="12302" max="12542" width="9.140625" style="4"/>
    <col min="12543" max="12543" width="1.85546875" style="4" customWidth="1"/>
    <col min="12544" max="12544" width="7.28515625" style="4" customWidth="1"/>
    <col min="12545" max="12545" width="9.85546875" style="4" customWidth="1"/>
    <col min="12546" max="12546" width="12.7109375" style="4" customWidth="1"/>
    <col min="12547" max="12547" width="11.140625" style="4" customWidth="1"/>
    <col min="12548" max="12548" width="10.85546875" style="4" customWidth="1"/>
    <col min="12549" max="12549" width="11.5703125" style="4" customWidth="1"/>
    <col min="12550" max="12550" width="13.42578125" style="4" customWidth="1"/>
    <col min="12551" max="12551" width="11.140625" style="4" customWidth="1"/>
    <col min="12552" max="12552" width="11.28515625" style="4" bestFit="1" customWidth="1"/>
    <col min="12553" max="12553" width="11.5703125" style="4" customWidth="1"/>
    <col min="12554" max="12554" width="8.85546875" style="4" customWidth="1"/>
    <col min="12555" max="12555" width="9.85546875" style="4" bestFit="1" customWidth="1"/>
    <col min="12556" max="12556" width="9.140625" style="4"/>
    <col min="12557" max="12557" width="9.5703125" style="4" bestFit="1" customWidth="1"/>
    <col min="12558" max="12798" width="9.140625" style="4"/>
    <col min="12799" max="12799" width="1.85546875" style="4" customWidth="1"/>
    <col min="12800" max="12800" width="7.28515625" style="4" customWidth="1"/>
    <col min="12801" max="12801" width="9.85546875" style="4" customWidth="1"/>
    <col min="12802" max="12802" width="12.7109375" style="4" customWidth="1"/>
    <col min="12803" max="12803" width="11.140625" style="4" customWidth="1"/>
    <col min="12804" max="12804" width="10.85546875" style="4" customWidth="1"/>
    <col min="12805" max="12805" width="11.5703125" style="4" customWidth="1"/>
    <col min="12806" max="12806" width="13.42578125" style="4" customWidth="1"/>
    <col min="12807" max="12807" width="11.140625" style="4" customWidth="1"/>
    <col min="12808" max="12808" width="11.28515625" style="4" bestFit="1" customWidth="1"/>
    <col min="12809" max="12809" width="11.5703125" style="4" customWidth="1"/>
    <col min="12810" max="12810" width="8.85546875" style="4" customWidth="1"/>
    <col min="12811" max="12811" width="9.85546875" style="4" bestFit="1" customWidth="1"/>
    <col min="12812" max="12812" width="9.140625" style="4"/>
    <col min="12813" max="12813" width="9.5703125" style="4" bestFit="1" customWidth="1"/>
    <col min="12814" max="13054" width="9.140625" style="4"/>
    <col min="13055" max="13055" width="1.85546875" style="4" customWidth="1"/>
    <col min="13056" max="13056" width="7.28515625" style="4" customWidth="1"/>
    <col min="13057" max="13057" width="9.85546875" style="4" customWidth="1"/>
    <col min="13058" max="13058" width="12.7109375" style="4" customWidth="1"/>
    <col min="13059" max="13059" width="11.140625" style="4" customWidth="1"/>
    <col min="13060" max="13060" width="10.85546875" style="4" customWidth="1"/>
    <col min="13061" max="13061" width="11.5703125" style="4" customWidth="1"/>
    <col min="13062" max="13062" width="13.42578125" style="4" customWidth="1"/>
    <col min="13063" max="13063" width="11.140625" style="4" customWidth="1"/>
    <col min="13064" max="13064" width="11.28515625" style="4" bestFit="1" customWidth="1"/>
    <col min="13065" max="13065" width="11.5703125" style="4" customWidth="1"/>
    <col min="13066" max="13066" width="8.85546875" style="4" customWidth="1"/>
    <col min="13067" max="13067" width="9.85546875" style="4" bestFit="1" customWidth="1"/>
    <col min="13068" max="13068" width="9.140625" style="4"/>
    <col min="13069" max="13069" width="9.5703125" style="4" bestFit="1" customWidth="1"/>
    <col min="13070" max="13310" width="9.140625" style="4"/>
    <col min="13311" max="13311" width="1.85546875" style="4" customWidth="1"/>
    <col min="13312" max="13312" width="7.28515625" style="4" customWidth="1"/>
    <col min="13313" max="13313" width="9.85546875" style="4" customWidth="1"/>
    <col min="13314" max="13314" width="12.7109375" style="4" customWidth="1"/>
    <col min="13315" max="13315" width="11.140625" style="4" customWidth="1"/>
    <col min="13316" max="13316" width="10.85546875" style="4" customWidth="1"/>
    <col min="13317" max="13317" width="11.5703125" style="4" customWidth="1"/>
    <col min="13318" max="13318" width="13.42578125" style="4" customWidth="1"/>
    <col min="13319" max="13319" width="11.140625" style="4" customWidth="1"/>
    <col min="13320" max="13320" width="11.28515625" style="4" bestFit="1" customWidth="1"/>
    <col min="13321" max="13321" width="11.5703125" style="4" customWidth="1"/>
    <col min="13322" max="13322" width="8.85546875" style="4" customWidth="1"/>
    <col min="13323" max="13323" width="9.85546875" style="4" bestFit="1" customWidth="1"/>
    <col min="13324" max="13324" width="9.140625" style="4"/>
    <col min="13325" max="13325" width="9.5703125" style="4" bestFit="1" customWidth="1"/>
    <col min="13326" max="13566" width="9.140625" style="4"/>
    <col min="13567" max="13567" width="1.85546875" style="4" customWidth="1"/>
    <col min="13568" max="13568" width="7.28515625" style="4" customWidth="1"/>
    <col min="13569" max="13569" width="9.85546875" style="4" customWidth="1"/>
    <col min="13570" max="13570" width="12.7109375" style="4" customWidth="1"/>
    <col min="13571" max="13571" width="11.140625" style="4" customWidth="1"/>
    <col min="13572" max="13572" width="10.85546875" style="4" customWidth="1"/>
    <col min="13573" max="13573" width="11.5703125" style="4" customWidth="1"/>
    <col min="13574" max="13574" width="13.42578125" style="4" customWidth="1"/>
    <col min="13575" max="13575" width="11.140625" style="4" customWidth="1"/>
    <col min="13576" max="13576" width="11.28515625" style="4" bestFit="1" customWidth="1"/>
    <col min="13577" max="13577" width="11.5703125" style="4" customWidth="1"/>
    <col min="13578" max="13578" width="8.85546875" style="4" customWidth="1"/>
    <col min="13579" max="13579" width="9.85546875" style="4" bestFit="1" customWidth="1"/>
    <col min="13580" max="13580" width="9.140625" style="4"/>
    <col min="13581" max="13581" width="9.5703125" style="4" bestFit="1" customWidth="1"/>
    <col min="13582" max="13822" width="9.140625" style="4"/>
    <col min="13823" max="13823" width="1.85546875" style="4" customWidth="1"/>
    <col min="13824" max="13824" width="7.28515625" style="4" customWidth="1"/>
    <col min="13825" max="13825" width="9.85546875" style="4" customWidth="1"/>
    <col min="13826" max="13826" width="12.7109375" style="4" customWidth="1"/>
    <col min="13827" max="13827" width="11.140625" style="4" customWidth="1"/>
    <col min="13828" max="13828" width="10.85546875" style="4" customWidth="1"/>
    <col min="13829" max="13829" width="11.5703125" style="4" customWidth="1"/>
    <col min="13830" max="13830" width="13.42578125" style="4" customWidth="1"/>
    <col min="13831" max="13831" width="11.140625" style="4" customWidth="1"/>
    <col min="13832" max="13832" width="11.28515625" style="4" bestFit="1" customWidth="1"/>
    <col min="13833" max="13833" width="11.5703125" style="4" customWidth="1"/>
    <col min="13834" max="13834" width="8.85546875" style="4" customWidth="1"/>
    <col min="13835" max="13835" width="9.85546875" style="4" bestFit="1" customWidth="1"/>
    <col min="13836" max="13836" width="9.140625" style="4"/>
    <col min="13837" max="13837" width="9.5703125" style="4" bestFit="1" customWidth="1"/>
    <col min="13838" max="14078" width="9.140625" style="4"/>
    <col min="14079" max="14079" width="1.85546875" style="4" customWidth="1"/>
    <col min="14080" max="14080" width="7.28515625" style="4" customWidth="1"/>
    <col min="14081" max="14081" width="9.85546875" style="4" customWidth="1"/>
    <col min="14082" max="14082" width="12.7109375" style="4" customWidth="1"/>
    <col min="14083" max="14083" width="11.140625" style="4" customWidth="1"/>
    <col min="14084" max="14084" width="10.85546875" style="4" customWidth="1"/>
    <col min="14085" max="14085" width="11.5703125" style="4" customWidth="1"/>
    <col min="14086" max="14086" width="13.42578125" style="4" customWidth="1"/>
    <col min="14087" max="14087" width="11.140625" style="4" customWidth="1"/>
    <col min="14088" max="14088" width="11.28515625" style="4" bestFit="1" customWidth="1"/>
    <col min="14089" max="14089" width="11.5703125" style="4" customWidth="1"/>
    <col min="14090" max="14090" width="8.85546875" style="4" customWidth="1"/>
    <col min="14091" max="14091" width="9.85546875" style="4" bestFit="1" customWidth="1"/>
    <col min="14092" max="14092" width="9.140625" style="4"/>
    <col min="14093" max="14093" width="9.5703125" style="4" bestFit="1" customWidth="1"/>
    <col min="14094" max="14334" width="9.140625" style="4"/>
    <col min="14335" max="14335" width="1.85546875" style="4" customWidth="1"/>
    <col min="14336" max="14336" width="7.28515625" style="4" customWidth="1"/>
    <col min="14337" max="14337" width="9.85546875" style="4" customWidth="1"/>
    <col min="14338" max="14338" width="12.7109375" style="4" customWidth="1"/>
    <col min="14339" max="14339" width="11.140625" style="4" customWidth="1"/>
    <col min="14340" max="14340" width="10.85546875" style="4" customWidth="1"/>
    <col min="14341" max="14341" width="11.5703125" style="4" customWidth="1"/>
    <col min="14342" max="14342" width="13.42578125" style="4" customWidth="1"/>
    <col min="14343" max="14343" width="11.140625" style="4" customWidth="1"/>
    <col min="14344" max="14344" width="11.28515625" style="4" bestFit="1" customWidth="1"/>
    <col min="14345" max="14345" width="11.5703125" style="4" customWidth="1"/>
    <col min="14346" max="14346" width="8.85546875" style="4" customWidth="1"/>
    <col min="14347" max="14347" width="9.85546875" style="4" bestFit="1" customWidth="1"/>
    <col min="14348" max="14348" width="9.140625" style="4"/>
    <col min="14349" max="14349" width="9.5703125" style="4" bestFit="1" customWidth="1"/>
    <col min="14350" max="14590" width="9.140625" style="4"/>
    <col min="14591" max="14591" width="1.85546875" style="4" customWidth="1"/>
    <col min="14592" max="14592" width="7.28515625" style="4" customWidth="1"/>
    <col min="14593" max="14593" width="9.85546875" style="4" customWidth="1"/>
    <col min="14594" max="14594" width="12.7109375" style="4" customWidth="1"/>
    <col min="14595" max="14595" width="11.140625" style="4" customWidth="1"/>
    <col min="14596" max="14596" width="10.85546875" style="4" customWidth="1"/>
    <col min="14597" max="14597" width="11.5703125" style="4" customWidth="1"/>
    <col min="14598" max="14598" width="13.42578125" style="4" customWidth="1"/>
    <col min="14599" max="14599" width="11.140625" style="4" customWidth="1"/>
    <col min="14600" max="14600" width="11.28515625" style="4" bestFit="1" customWidth="1"/>
    <col min="14601" max="14601" width="11.5703125" style="4" customWidth="1"/>
    <col min="14602" max="14602" width="8.85546875" style="4" customWidth="1"/>
    <col min="14603" max="14603" width="9.85546875" style="4" bestFit="1" customWidth="1"/>
    <col min="14604" max="14604" width="9.140625" style="4"/>
    <col min="14605" max="14605" width="9.5703125" style="4" bestFit="1" customWidth="1"/>
    <col min="14606" max="14846" width="9.140625" style="4"/>
    <col min="14847" max="14847" width="1.85546875" style="4" customWidth="1"/>
    <col min="14848" max="14848" width="7.28515625" style="4" customWidth="1"/>
    <col min="14849" max="14849" width="9.85546875" style="4" customWidth="1"/>
    <col min="14850" max="14850" width="12.7109375" style="4" customWidth="1"/>
    <col min="14851" max="14851" width="11.140625" style="4" customWidth="1"/>
    <col min="14852" max="14852" width="10.85546875" style="4" customWidth="1"/>
    <col min="14853" max="14853" width="11.5703125" style="4" customWidth="1"/>
    <col min="14854" max="14854" width="13.42578125" style="4" customWidth="1"/>
    <col min="14855" max="14855" width="11.140625" style="4" customWidth="1"/>
    <col min="14856" max="14856" width="11.28515625" style="4" bestFit="1" customWidth="1"/>
    <col min="14857" max="14857" width="11.5703125" style="4" customWidth="1"/>
    <col min="14858" max="14858" width="8.85546875" style="4" customWidth="1"/>
    <col min="14859" max="14859" width="9.85546875" style="4" bestFit="1" customWidth="1"/>
    <col min="14860" max="14860" width="9.140625" style="4"/>
    <col min="14861" max="14861" width="9.5703125" style="4" bestFit="1" customWidth="1"/>
    <col min="14862" max="15102" width="9.140625" style="4"/>
    <col min="15103" max="15103" width="1.85546875" style="4" customWidth="1"/>
    <col min="15104" max="15104" width="7.28515625" style="4" customWidth="1"/>
    <col min="15105" max="15105" width="9.85546875" style="4" customWidth="1"/>
    <col min="15106" max="15106" width="12.7109375" style="4" customWidth="1"/>
    <col min="15107" max="15107" width="11.140625" style="4" customWidth="1"/>
    <col min="15108" max="15108" width="10.85546875" style="4" customWidth="1"/>
    <col min="15109" max="15109" width="11.5703125" style="4" customWidth="1"/>
    <col min="15110" max="15110" width="13.42578125" style="4" customWidth="1"/>
    <col min="15111" max="15111" width="11.140625" style="4" customWidth="1"/>
    <col min="15112" max="15112" width="11.28515625" style="4" bestFit="1" customWidth="1"/>
    <col min="15113" max="15113" width="11.5703125" style="4" customWidth="1"/>
    <col min="15114" max="15114" width="8.85546875" style="4" customWidth="1"/>
    <col min="15115" max="15115" width="9.85546875" style="4" bestFit="1" customWidth="1"/>
    <col min="15116" max="15116" width="9.140625" style="4"/>
    <col min="15117" max="15117" width="9.5703125" style="4" bestFit="1" customWidth="1"/>
    <col min="15118" max="15358" width="9.140625" style="4"/>
    <col min="15359" max="15359" width="1.85546875" style="4" customWidth="1"/>
    <col min="15360" max="15360" width="7.28515625" style="4" customWidth="1"/>
    <col min="15361" max="15361" width="9.85546875" style="4" customWidth="1"/>
    <col min="15362" max="15362" width="12.7109375" style="4" customWidth="1"/>
    <col min="15363" max="15363" width="11.140625" style="4" customWidth="1"/>
    <col min="15364" max="15364" width="10.85546875" style="4" customWidth="1"/>
    <col min="15365" max="15365" width="11.5703125" style="4" customWidth="1"/>
    <col min="15366" max="15366" width="13.42578125" style="4" customWidth="1"/>
    <col min="15367" max="15367" width="11.140625" style="4" customWidth="1"/>
    <col min="15368" max="15368" width="11.28515625" style="4" bestFit="1" customWidth="1"/>
    <col min="15369" max="15369" width="11.5703125" style="4" customWidth="1"/>
    <col min="15370" max="15370" width="8.85546875" style="4" customWidth="1"/>
    <col min="15371" max="15371" width="9.85546875" style="4" bestFit="1" customWidth="1"/>
    <col min="15372" max="15372" width="9.140625" style="4"/>
    <col min="15373" max="15373" width="9.5703125" style="4" bestFit="1" customWidth="1"/>
    <col min="15374" max="15614" width="9.140625" style="4"/>
    <col min="15615" max="15615" width="1.85546875" style="4" customWidth="1"/>
    <col min="15616" max="15616" width="7.28515625" style="4" customWidth="1"/>
    <col min="15617" max="15617" width="9.85546875" style="4" customWidth="1"/>
    <col min="15618" max="15618" width="12.7109375" style="4" customWidth="1"/>
    <col min="15619" max="15619" width="11.140625" style="4" customWidth="1"/>
    <col min="15620" max="15620" width="10.85546875" style="4" customWidth="1"/>
    <col min="15621" max="15621" width="11.5703125" style="4" customWidth="1"/>
    <col min="15622" max="15622" width="13.42578125" style="4" customWidth="1"/>
    <col min="15623" max="15623" width="11.140625" style="4" customWidth="1"/>
    <col min="15624" max="15624" width="11.28515625" style="4" bestFit="1" customWidth="1"/>
    <col min="15625" max="15625" width="11.5703125" style="4" customWidth="1"/>
    <col min="15626" max="15626" width="8.85546875" style="4" customWidth="1"/>
    <col min="15627" max="15627" width="9.85546875" style="4" bestFit="1" customWidth="1"/>
    <col min="15628" max="15628" width="9.140625" style="4"/>
    <col min="15629" max="15629" width="9.5703125" style="4" bestFit="1" customWidth="1"/>
    <col min="15630" max="15870" width="9.140625" style="4"/>
    <col min="15871" max="15871" width="1.85546875" style="4" customWidth="1"/>
    <col min="15872" max="15872" width="7.28515625" style="4" customWidth="1"/>
    <col min="15873" max="15873" width="9.85546875" style="4" customWidth="1"/>
    <col min="15874" max="15874" width="12.7109375" style="4" customWidth="1"/>
    <col min="15875" max="15875" width="11.140625" style="4" customWidth="1"/>
    <col min="15876" max="15876" width="10.85546875" style="4" customWidth="1"/>
    <col min="15877" max="15877" width="11.5703125" style="4" customWidth="1"/>
    <col min="15878" max="15878" width="13.42578125" style="4" customWidth="1"/>
    <col min="15879" max="15879" width="11.140625" style="4" customWidth="1"/>
    <col min="15880" max="15880" width="11.28515625" style="4" bestFit="1" customWidth="1"/>
    <col min="15881" max="15881" width="11.5703125" style="4" customWidth="1"/>
    <col min="15882" max="15882" width="8.85546875" style="4" customWidth="1"/>
    <col min="15883" max="15883" width="9.85546875" style="4" bestFit="1" customWidth="1"/>
    <col min="15884" max="15884" width="9.140625" style="4"/>
    <col min="15885" max="15885" width="9.5703125" style="4" bestFit="1" customWidth="1"/>
    <col min="15886" max="16126" width="9.140625" style="4"/>
    <col min="16127" max="16127" width="1.85546875" style="4" customWidth="1"/>
    <col min="16128" max="16128" width="7.28515625" style="4" customWidth="1"/>
    <col min="16129" max="16129" width="9.85546875" style="4" customWidth="1"/>
    <col min="16130" max="16130" width="12.7109375" style="4" customWidth="1"/>
    <col min="16131" max="16131" width="11.140625" style="4" customWidth="1"/>
    <col min="16132" max="16132" width="10.85546875" style="4" customWidth="1"/>
    <col min="16133" max="16133" width="11.5703125" style="4" customWidth="1"/>
    <col min="16134" max="16134" width="13.42578125" style="4" customWidth="1"/>
    <col min="16135" max="16135" width="11.140625" style="4" customWidth="1"/>
    <col min="16136" max="16136" width="11.28515625" style="4" bestFit="1" customWidth="1"/>
    <col min="16137" max="16137" width="11.5703125" style="4" customWidth="1"/>
    <col min="16138" max="16138" width="8.85546875" style="4" customWidth="1"/>
    <col min="16139" max="16139" width="9.85546875" style="4" bestFit="1" customWidth="1"/>
    <col min="16140" max="16140" width="9.140625" style="4"/>
    <col min="16141" max="16141" width="9.5703125" style="4" bestFit="1" customWidth="1"/>
    <col min="16142" max="16384" width="9.140625" style="4"/>
  </cols>
  <sheetData>
    <row r="5" spans="1:11" ht="15.75" thickBot="1" x14ac:dyDescent="0.3"/>
    <row r="6" spans="1:11" ht="21.75" thickBot="1" x14ac:dyDescent="0.3">
      <c r="A6" s="312" t="s">
        <v>316</v>
      </c>
      <c r="B6" s="313"/>
      <c r="C6" s="313"/>
      <c r="D6" s="313"/>
      <c r="E6" s="313"/>
      <c r="F6" s="313"/>
      <c r="G6" s="313"/>
      <c r="H6" s="313"/>
      <c r="I6" s="313"/>
      <c r="J6" s="314"/>
      <c r="K6" s="53"/>
    </row>
    <row r="7" spans="1:11" ht="21" x14ac:dyDescent="0.25">
      <c r="A7" s="315" t="s">
        <v>187</v>
      </c>
      <c r="B7" s="316"/>
      <c r="C7" s="316"/>
      <c r="D7" s="316"/>
      <c r="E7" s="316"/>
      <c r="F7" s="316"/>
      <c r="G7" s="316"/>
      <c r="H7" s="316"/>
      <c r="I7" s="316"/>
      <c r="J7" s="317"/>
      <c r="K7" s="53"/>
    </row>
    <row r="8" spans="1:11" ht="11.25" customHeight="1" x14ac:dyDescent="0.25">
      <c r="A8" s="318"/>
      <c r="B8" s="319"/>
      <c r="C8" s="319"/>
      <c r="D8" s="319"/>
      <c r="E8" s="319"/>
      <c r="F8" s="319"/>
      <c r="G8" s="319"/>
      <c r="H8" s="319"/>
      <c r="I8" s="319"/>
      <c r="J8" s="320"/>
      <c r="K8" s="54"/>
    </row>
    <row r="9" spans="1:11" s="1" customFormat="1" ht="12.75" customHeight="1" x14ac:dyDescent="0.25">
      <c r="A9" s="321" t="s">
        <v>0</v>
      </c>
      <c r="B9" s="235"/>
      <c r="C9" s="235"/>
      <c r="D9" s="235"/>
      <c r="E9" s="235"/>
      <c r="F9" s="235"/>
      <c r="G9" s="235"/>
      <c r="H9" s="235"/>
      <c r="I9" s="235"/>
      <c r="J9" s="236"/>
      <c r="K9" s="44"/>
    </row>
    <row r="10" spans="1:11" s="1" customFormat="1" ht="13.5" customHeight="1" x14ac:dyDescent="0.25">
      <c r="A10" s="322" t="s">
        <v>121</v>
      </c>
      <c r="B10" s="323"/>
      <c r="C10" s="324" t="s">
        <v>239</v>
      </c>
      <c r="D10" s="325"/>
      <c r="E10" s="325"/>
      <c r="F10" s="325"/>
      <c r="G10" s="325"/>
      <c r="H10" s="325"/>
      <c r="I10" s="325"/>
      <c r="J10" s="326"/>
      <c r="K10" s="45"/>
    </row>
    <row r="11" spans="1:11" ht="13.5" customHeight="1" x14ac:dyDescent="0.25">
      <c r="A11" s="322" t="s">
        <v>1</v>
      </c>
      <c r="B11" s="323"/>
      <c r="C11" s="327" t="s">
        <v>311</v>
      </c>
      <c r="D11" s="327"/>
      <c r="E11" s="327"/>
      <c r="F11" s="327"/>
      <c r="G11" s="327"/>
      <c r="H11" s="327"/>
      <c r="I11" s="327"/>
      <c r="J11" s="328"/>
      <c r="K11" s="45"/>
    </row>
    <row r="12" spans="1:11" ht="15" customHeight="1" x14ac:dyDescent="0.25">
      <c r="A12" s="322" t="s">
        <v>2</v>
      </c>
      <c r="B12" s="323"/>
      <c r="C12" s="329" t="s">
        <v>240</v>
      </c>
      <c r="D12" s="330"/>
      <c r="E12" s="330"/>
      <c r="F12" s="330"/>
      <c r="G12" s="330"/>
      <c r="H12" s="330"/>
      <c r="I12" s="330"/>
      <c r="J12" s="331"/>
      <c r="K12" s="45"/>
    </row>
    <row r="13" spans="1:11" ht="13.5" customHeight="1" x14ac:dyDescent="0.25">
      <c r="A13" s="299" t="s">
        <v>3</v>
      </c>
      <c r="B13" s="279"/>
      <c r="C13" s="279"/>
      <c r="D13" s="279"/>
      <c r="E13" s="279"/>
      <c r="F13" s="279"/>
      <c r="G13" s="279"/>
      <c r="H13" s="279"/>
      <c r="I13" s="279"/>
      <c r="J13" s="280"/>
      <c r="K13" s="44"/>
    </row>
    <row r="14" spans="1:11" ht="13.5" customHeight="1" x14ac:dyDescent="0.25">
      <c r="A14" s="17" t="s">
        <v>4</v>
      </c>
      <c r="B14" s="216" t="s">
        <v>5</v>
      </c>
      <c r="C14" s="217"/>
      <c r="D14" s="217"/>
      <c r="E14" s="217"/>
      <c r="F14" s="217"/>
      <c r="G14" s="217"/>
      <c r="H14" s="218"/>
      <c r="I14" s="332" t="s">
        <v>240</v>
      </c>
      <c r="J14" s="333"/>
      <c r="K14" s="46"/>
    </row>
    <row r="15" spans="1:11" ht="15" customHeight="1" x14ac:dyDescent="0.25">
      <c r="A15" s="17" t="s">
        <v>6</v>
      </c>
      <c r="B15" s="222" t="s">
        <v>7</v>
      </c>
      <c r="C15" s="223"/>
      <c r="D15" s="223"/>
      <c r="E15" s="223"/>
      <c r="F15" s="223"/>
      <c r="G15" s="223"/>
      <c r="H15" s="224"/>
      <c r="I15" s="334" t="s">
        <v>241</v>
      </c>
      <c r="J15" s="335"/>
      <c r="K15" s="46"/>
    </row>
    <row r="16" spans="1:11" ht="13.5" customHeight="1" x14ac:dyDescent="0.25">
      <c r="A16" s="17" t="s">
        <v>8</v>
      </c>
      <c r="B16" s="222" t="s">
        <v>9</v>
      </c>
      <c r="C16" s="223"/>
      <c r="D16" s="223"/>
      <c r="E16" s="223"/>
      <c r="F16" s="223"/>
      <c r="G16" s="223"/>
      <c r="H16" s="224"/>
      <c r="I16" s="334" t="s">
        <v>242</v>
      </c>
      <c r="J16" s="335"/>
      <c r="K16" s="46"/>
    </row>
    <row r="17" spans="1:16" ht="13.5" customHeight="1" x14ac:dyDescent="0.25">
      <c r="A17" s="17" t="s">
        <v>10</v>
      </c>
      <c r="B17" s="216" t="s">
        <v>11</v>
      </c>
      <c r="C17" s="217"/>
      <c r="D17" s="217"/>
      <c r="E17" s="217"/>
      <c r="F17" s="217"/>
      <c r="G17" s="217"/>
      <c r="H17" s="218"/>
      <c r="I17" s="357" t="str">
        <f>I16</f>
        <v>BA000735/2024</v>
      </c>
      <c r="J17" s="358"/>
      <c r="K17" s="46"/>
    </row>
    <row r="18" spans="1:16" ht="13.5" customHeight="1" x14ac:dyDescent="0.25">
      <c r="A18" s="17" t="s">
        <v>12</v>
      </c>
      <c r="B18" s="222" t="s">
        <v>13</v>
      </c>
      <c r="C18" s="223"/>
      <c r="D18" s="223"/>
      <c r="E18" s="223"/>
      <c r="F18" s="223"/>
      <c r="G18" s="223"/>
      <c r="H18" s="224"/>
      <c r="I18" s="334" t="s">
        <v>251</v>
      </c>
      <c r="J18" s="335"/>
      <c r="K18" s="46"/>
    </row>
    <row r="19" spans="1:16" s="84" customFormat="1" ht="15" customHeight="1" x14ac:dyDescent="0.25">
      <c r="A19" s="28" t="s">
        <v>34</v>
      </c>
      <c r="B19" s="362" t="s">
        <v>150</v>
      </c>
      <c r="C19" s="363"/>
      <c r="D19" s="363"/>
      <c r="E19" s="363"/>
      <c r="F19" s="363"/>
      <c r="G19" s="363"/>
      <c r="H19" s="364"/>
      <c r="I19" s="278" t="s">
        <v>297</v>
      </c>
      <c r="J19" s="280"/>
      <c r="K19" s="75"/>
      <c r="L19" s="83"/>
      <c r="M19" s="83"/>
      <c r="N19" s="83"/>
      <c r="O19" s="83"/>
      <c r="P19" s="83"/>
    </row>
    <row r="20" spans="1:16" ht="13.5" customHeight="1" x14ac:dyDescent="0.25">
      <c r="A20" s="299" t="s">
        <v>14</v>
      </c>
      <c r="B20" s="279"/>
      <c r="C20" s="279"/>
      <c r="D20" s="279"/>
      <c r="E20" s="279"/>
      <c r="F20" s="279"/>
      <c r="G20" s="279"/>
      <c r="H20" s="279"/>
      <c r="I20" s="279"/>
      <c r="J20" s="280"/>
      <c r="K20" s="44"/>
    </row>
    <row r="21" spans="1:16" ht="12.75" customHeight="1" x14ac:dyDescent="0.25">
      <c r="A21" s="265" t="s">
        <v>15</v>
      </c>
      <c r="B21" s="253"/>
      <c r="C21" s="253"/>
      <c r="D21" s="253"/>
      <c r="E21" s="254"/>
      <c r="F21" s="365" t="s">
        <v>16</v>
      </c>
      <c r="G21" s="366"/>
      <c r="H21" s="367"/>
      <c r="I21" s="365" t="s">
        <v>17</v>
      </c>
      <c r="J21" s="371"/>
      <c r="K21" s="44"/>
    </row>
    <row r="22" spans="1:16" ht="36.6" customHeight="1" x14ac:dyDescent="0.25">
      <c r="A22" s="265" t="s">
        <v>262</v>
      </c>
      <c r="B22" s="253"/>
      <c r="C22" s="253"/>
      <c r="D22" s="253"/>
      <c r="E22" s="254"/>
      <c r="F22" s="368"/>
      <c r="G22" s="369"/>
      <c r="H22" s="370"/>
      <c r="I22" s="368"/>
      <c r="J22" s="372"/>
      <c r="K22" s="44"/>
    </row>
    <row r="23" spans="1:16" ht="19.149999999999999" customHeight="1" x14ac:dyDescent="0.25">
      <c r="A23" s="373" t="s">
        <v>263</v>
      </c>
      <c r="B23" s="349"/>
      <c r="C23" s="349"/>
      <c r="D23" s="349"/>
      <c r="E23" s="374"/>
      <c r="F23" s="348" t="s">
        <v>18</v>
      </c>
      <c r="G23" s="349"/>
      <c r="H23" s="374"/>
      <c r="I23" s="348">
        <v>1</v>
      </c>
      <c r="J23" s="350"/>
      <c r="K23" s="46"/>
    </row>
    <row r="24" spans="1:16" ht="18" customHeight="1" thickBot="1" x14ac:dyDescent="0.3">
      <c r="A24" s="354" t="s">
        <v>19</v>
      </c>
      <c r="B24" s="246"/>
      <c r="C24" s="246"/>
      <c r="D24" s="246"/>
      <c r="E24" s="246"/>
      <c r="F24" s="246"/>
      <c r="G24" s="246"/>
      <c r="H24" s="247"/>
      <c r="I24" s="340">
        <f>I23</f>
        <v>1</v>
      </c>
      <c r="J24" s="341"/>
      <c r="K24" s="44"/>
    </row>
    <row r="25" spans="1:16" ht="37.5" customHeight="1" thickBot="1" x14ac:dyDescent="0.3">
      <c r="A25" s="342" t="s">
        <v>191</v>
      </c>
      <c r="B25" s="343"/>
      <c r="C25" s="343"/>
      <c r="D25" s="343"/>
      <c r="E25" s="343"/>
      <c r="F25" s="343"/>
      <c r="G25" s="343"/>
      <c r="H25" s="343"/>
      <c r="I25" s="343"/>
      <c r="J25" s="344"/>
      <c r="K25" s="55"/>
    </row>
    <row r="26" spans="1:16" ht="15" customHeight="1" x14ac:dyDescent="0.25">
      <c r="A26" s="375" t="s">
        <v>20</v>
      </c>
      <c r="B26" s="376"/>
      <c r="C26" s="376"/>
      <c r="D26" s="376"/>
      <c r="E26" s="376"/>
      <c r="F26" s="376"/>
      <c r="G26" s="376"/>
      <c r="H26" s="376"/>
      <c r="I26" s="376"/>
      <c r="J26" s="377"/>
      <c r="K26" s="44"/>
    </row>
    <row r="27" spans="1:16" ht="15" customHeight="1" x14ac:dyDescent="0.25">
      <c r="A27" s="299" t="s">
        <v>21</v>
      </c>
      <c r="B27" s="279"/>
      <c r="C27" s="279"/>
      <c r="D27" s="279"/>
      <c r="E27" s="279"/>
      <c r="F27" s="279"/>
      <c r="G27" s="279"/>
      <c r="H27" s="279"/>
      <c r="I27" s="279"/>
      <c r="J27" s="280"/>
      <c r="K27" s="44"/>
    </row>
    <row r="28" spans="1:16" ht="15" customHeight="1" x14ac:dyDescent="0.25">
      <c r="A28" s="299" t="s">
        <v>22</v>
      </c>
      <c r="B28" s="279"/>
      <c r="C28" s="279"/>
      <c r="D28" s="279"/>
      <c r="E28" s="279"/>
      <c r="F28" s="279"/>
      <c r="G28" s="279"/>
      <c r="H28" s="279"/>
      <c r="I28" s="279"/>
      <c r="J28" s="280"/>
      <c r="K28" s="44"/>
    </row>
    <row r="29" spans="1:16" ht="15" customHeight="1" x14ac:dyDescent="0.25">
      <c r="A29" s="252" t="s">
        <v>23</v>
      </c>
      <c r="B29" s="253"/>
      <c r="C29" s="253"/>
      <c r="D29" s="253"/>
      <c r="E29" s="253"/>
      <c r="F29" s="253"/>
      <c r="G29" s="253"/>
      <c r="H29" s="253"/>
      <c r="I29" s="253"/>
      <c r="J29" s="266"/>
      <c r="K29" s="44"/>
      <c r="L29" s="177" t="s">
        <v>264</v>
      </c>
    </row>
    <row r="30" spans="1:16" ht="15.75" customHeight="1" x14ac:dyDescent="0.25">
      <c r="A30" s="17">
        <v>1</v>
      </c>
      <c r="B30" s="256" t="s">
        <v>24</v>
      </c>
      <c r="C30" s="257"/>
      <c r="D30" s="257"/>
      <c r="E30" s="257"/>
      <c r="F30" s="257"/>
      <c r="G30" s="258"/>
      <c r="H30" s="348" t="s">
        <v>122</v>
      </c>
      <c r="I30" s="349"/>
      <c r="J30" s="350"/>
      <c r="K30" s="46"/>
      <c r="L30" s="181" t="s">
        <v>298</v>
      </c>
    </row>
    <row r="31" spans="1:16" ht="15.75" customHeight="1" x14ac:dyDescent="0.25">
      <c r="A31" s="17">
        <v>2</v>
      </c>
      <c r="B31" s="256" t="s">
        <v>25</v>
      </c>
      <c r="C31" s="257"/>
      <c r="D31" s="257"/>
      <c r="E31" s="257"/>
      <c r="F31" s="257"/>
      <c r="G31" s="258"/>
      <c r="H31" s="348" t="s">
        <v>188</v>
      </c>
      <c r="I31" s="349"/>
      <c r="J31" s="350"/>
      <c r="K31" s="46"/>
      <c r="L31" s="181" t="s">
        <v>298</v>
      </c>
    </row>
    <row r="32" spans="1:16" ht="15" customHeight="1" x14ac:dyDescent="0.25">
      <c r="A32" s="17">
        <v>3</v>
      </c>
      <c r="B32" s="256" t="s">
        <v>26</v>
      </c>
      <c r="C32" s="257"/>
      <c r="D32" s="257"/>
      <c r="E32" s="257"/>
      <c r="F32" s="257"/>
      <c r="G32" s="258"/>
      <c r="H32" s="348" t="s">
        <v>123</v>
      </c>
      <c r="I32" s="349"/>
      <c r="J32" s="350"/>
      <c r="K32" s="46"/>
      <c r="L32" s="181" t="s">
        <v>299</v>
      </c>
    </row>
    <row r="33" spans="1:15" ht="14.45" customHeight="1" x14ac:dyDescent="0.25">
      <c r="A33" s="17">
        <v>4</v>
      </c>
      <c r="B33" s="351" t="s">
        <v>27</v>
      </c>
      <c r="C33" s="352"/>
      <c r="D33" s="352"/>
      <c r="E33" s="352"/>
      <c r="F33" s="352"/>
      <c r="G33" s="352"/>
      <c r="H33" s="352"/>
      <c r="I33" s="353"/>
      <c r="J33" s="86">
        <v>1</v>
      </c>
      <c r="K33" s="46"/>
      <c r="L33" s="181" t="s">
        <v>298</v>
      </c>
    </row>
    <row r="34" spans="1:15" ht="15" customHeight="1" x14ac:dyDescent="0.25">
      <c r="A34" s="17">
        <v>5</v>
      </c>
      <c r="B34" s="256" t="s">
        <v>28</v>
      </c>
      <c r="C34" s="257"/>
      <c r="D34" s="257"/>
      <c r="E34" s="257"/>
      <c r="F34" s="257"/>
      <c r="G34" s="257"/>
      <c r="H34" s="257"/>
      <c r="I34" s="258"/>
      <c r="J34" s="41"/>
      <c r="K34" s="56"/>
      <c r="L34" s="181" t="s">
        <v>276</v>
      </c>
    </row>
    <row r="35" spans="1:15" ht="15" customHeight="1" x14ac:dyDescent="0.25">
      <c r="A35" s="17">
        <v>6</v>
      </c>
      <c r="B35" s="256" t="s">
        <v>29</v>
      </c>
      <c r="C35" s="257"/>
      <c r="D35" s="257"/>
      <c r="E35" s="257"/>
      <c r="F35" s="257"/>
      <c r="G35" s="257"/>
      <c r="H35" s="257"/>
      <c r="I35" s="258"/>
      <c r="J35" s="42"/>
      <c r="K35" s="57"/>
      <c r="L35" s="181" t="s">
        <v>276</v>
      </c>
    </row>
    <row r="36" spans="1:15" ht="15.75" customHeight="1" thickBot="1" x14ac:dyDescent="0.3">
      <c r="A36" s="18">
        <v>7</v>
      </c>
      <c r="B36" s="345" t="s">
        <v>30</v>
      </c>
      <c r="C36" s="346"/>
      <c r="D36" s="346"/>
      <c r="E36" s="346"/>
      <c r="F36" s="346"/>
      <c r="G36" s="346"/>
      <c r="H36" s="346"/>
      <c r="I36" s="347"/>
      <c r="J36" s="43">
        <f>(J34+J40)/220</f>
        <v>0</v>
      </c>
      <c r="K36" s="56"/>
      <c r="L36" s="182" t="s">
        <v>300</v>
      </c>
    </row>
    <row r="37" spans="1:15" ht="15" customHeight="1" x14ac:dyDescent="0.25">
      <c r="A37" s="240" t="s">
        <v>31</v>
      </c>
      <c r="B37" s="241"/>
      <c r="C37" s="241"/>
      <c r="D37" s="241"/>
      <c r="E37" s="241"/>
      <c r="F37" s="241"/>
      <c r="G37" s="241"/>
      <c r="H37" s="241"/>
      <c r="I37" s="241"/>
      <c r="J37" s="242"/>
      <c r="K37" s="44"/>
    </row>
    <row r="38" spans="1:15" ht="15" customHeight="1" x14ac:dyDescent="0.25">
      <c r="A38" s="69" t="s">
        <v>124</v>
      </c>
      <c r="B38" s="355" t="s">
        <v>125</v>
      </c>
      <c r="C38" s="355"/>
      <c r="D38" s="355"/>
      <c r="E38" s="355"/>
      <c r="F38" s="355"/>
      <c r="G38" s="355"/>
      <c r="H38" s="265" t="s">
        <v>126</v>
      </c>
      <c r="I38" s="254"/>
      <c r="J38" s="19" t="s">
        <v>32</v>
      </c>
      <c r="K38" s="58"/>
      <c r="L38" s="177" t="s">
        <v>264</v>
      </c>
    </row>
    <row r="39" spans="1:15" ht="15" customHeight="1" x14ac:dyDescent="0.25">
      <c r="A39" s="17" t="s">
        <v>4</v>
      </c>
      <c r="B39" s="356" t="s">
        <v>127</v>
      </c>
      <c r="C39" s="356"/>
      <c r="D39" s="356"/>
      <c r="E39" s="356"/>
      <c r="F39" s="356"/>
      <c r="G39" s="356"/>
      <c r="H39" s="336">
        <v>100</v>
      </c>
      <c r="I39" s="337"/>
      <c r="J39" s="20">
        <f>J34</f>
        <v>0</v>
      </c>
      <c r="K39" s="146"/>
      <c r="L39" s="181" t="s">
        <v>276</v>
      </c>
    </row>
    <row r="40" spans="1:15" ht="22.5" x14ac:dyDescent="0.25">
      <c r="A40" s="17" t="s">
        <v>6</v>
      </c>
      <c r="B40" s="356" t="s">
        <v>33</v>
      </c>
      <c r="C40" s="356"/>
      <c r="D40" s="356"/>
      <c r="E40" s="359"/>
      <c r="F40" s="359"/>
      <c r="G40" s="359"/>
      <c r="H40" s="338">
        <v>0.3</v>
      </c>
      <c r="I40" s="339"/>
      <c r="J40" s="20">
        <f>J39*H40</f>
        <v>0</v>
      </c>
      <c r="K40" s="146"/>
      <c r="L40" s="180" t="s">
        <v>302</v>
      </c>
    </row>
    <row r="41" spans="1:15" ht="15" customHeight="1" x14ac:dyDescent="0.25">
      <c r="A41" s="39" t="s">
        <v>8</v>
      </c>
      <c r="B41" s="356" t="s">
        <v>206</v>
      </c>
      <c r="C41" s="356"/>
      <c r="D41" s="356"/>
      <c r="E41" s="359"/>
      <c r="F41" s="359"/>
      <c r="G41" s="359"/>
      <c r="H41" s="381"/>
      <c r="I41" s="382"/>
      <c r="J41" s="40"/>
      <c r="K41" s="146"/>
      <c r="M41" s="5"/>
      <c r="N41" s="5"/>
      <c r="O41" s="5"/>
    </row>
    <row r="42" spans="1:15" ht="15" customHeight="1" thickBot="1" x14ac:dyDescent="0.3">
      <c r="A42" s="32"/>
      <c r="B42" s="245" t="s">
        <v>37</v>
      </c>
      <c r="C42" s="246"/>
      <c r="D42" s="246"/>
      <c r="E42" s="246"/>
      <c r="F42" s="246"/>
      <c r="G42" s="246"/>
      <c r="H42" s="246"/>
      <c r="I42" s="247"/>
      <c r="J42" s="22">
        <f>SUM(J39:J41)</f>
        <v>0</v>
      </c>
      <c r="K42" s="111"/>
      <c r="L42" s="5"/>
    </row>
    <row r="43" spans="1:15" ht="18" customHeight="1" thickBot="1" x14ac:dyDescent="0.3">
      <c r="A43" s="360"/>
      <c r="B43" s="361"/>
      <c r="C43" s="361"/>
      <c r="D43" s="361"/>
      <c r="E43" s="361"/>
      <c r="F43" s="361"/>
      <c r="G43" s="361"/>
      <c r="H43" s="361"/>
      <c r="I43" s="361"/>
      <c r="J43" s="361"/>
      <c r="K43" s="147"/>
    </row>
    <row r="44" spans="1:15" ht="15" customHeight="1" x14ac:dyDescent="0.25">
      <c r="A44" s="240" t="s">
        <v>38</v>
      </c>
      <c r="B44" s="241"/>
      <c r="C44" s="241"/>
      <c r="D44" s="241"/>
      <c r="E44" s="241"/>
      <c r="F44" s="241"/>
      <c r="G44" s="241"/>
      <c r="H44" s="241"/>
      <c r="I44" s="241"/>
      <c r="J44" s="242"/>
      <c r="K44" s="110"/>
    </row>
    <row r="45" spans="1:15" ht="15" customHeight="1" x14ac:dyDescent="0.25">
      <c r="A45" s="309" t="s">
        <v>211</v>
      </c>
      <c r="B45" s="310"/>
      <c r="C45" s="310"/>
      <c r="D45" s="310"/>
      <c r="E45" s="310"/>
      <c r="F45" s="310"/>
      <c r="G45" s="310"/>
      <c r="H45" s="310"/>
      <c r="I45" s="310"/>
      <c r="J45" s="311"/>
      <c r="K45" s="45"/>
    </row>
    <row r="46" spans="1:15" ht="15" customHeight="1" x14ac:dyDescent="0.25">
      <c r="A46" s="69" t="s">
        <v>39</v>
      </c>
      <c r="B46" s="378" t="s">
        <v>40</v>
      </c>
      <c r="C46" s="379"/>
      <c r="D46" s="379"/>
      <c r="E46" s="379"/>
      <c r="F46" s="379"/>
      <c r="G46" s="379"/>
      <c r="H46" s="380"/>
      <c r="I46" s="70" t="s">
        <v>41</v>
      </c>
      <c r="J46" s="19" t="s">
        <v>42</v>
      </c>
      <c r="K46" s="58"/>
      <c r="L46" s="177" t="s">
        <v>264</v>
      </c>
    </row>
    <row r="47" spans="1:15" ht="15" customHeight="1" x14ac:dyDescent="0.25">
      <c r="A47" s="17" t="s">
        <v>4</v>
      </c>
      <c r="B47" s="300" t="s">
        <v>43</v>
      </c>
      <c r="C47" s="301"/>
      <c r="D47" s="302"/>
      <c r="E47" s="303" t="s">
        <v>44</v>
      </c>
      <c r="F47" s="304"/>
      <c r="G47" s="304"/>
      <c r="H47" s="305"/>
      <c r="I47" s="66">
        <f>100%/12</f>
        <v>8.3333333333333329E-2</v>
      </c>
      <c r="J47" s="23">
        <f>$J$42*I47</f>
        <v>0</v>
      </c>
      <c r="K47" s="47"/>
      <c r="L47" s="179" t="s">
        <v>303</v>
      </c>
    </row>
    <row r="48" spans="1:15" ht="15" customHeight="1" x14ac:dyDescent="0.25">
      <c r="A48" s="17" t="s">
        <v>6</v>
      </c>
      <c r="B48" s="300" t="s">
        <v>45</v>
      </c>
      <c r="C48" s="301"/>
      <c r="D48" s="302"/>
      <c r="E48" s="303" t="s">
        <v>128</v>
      </c>
      <c r="F48" s="304"/>
      <c r="G48" s="304"/>
      <c r="H48" s="305"/>
      <c r="I48" s="66">
        <v>0.121</v>
      </c>
      <c r="J48" s="23">
        <f>$J$42*I48</f>
        <v>0</v>
      </c>
      <c r="K48" s="47"/>
      <c r="L48" s="179" t="s">
        <v>304</v>
      </c>
    </row>
    <row r="49" spans="1:12" x14ac:dyDescent="0.25">
      <c r="A49" s="24"/>
      <c r="B49" s="306" t="s">
        <v>46</v>
      </c>
      <c r="C49" s="307"/>
      <c r="D49" s="307"/>
      <c r="E49" s="307"/>
      <c r="F49" s="307"/>
      <c r="G49" s="307"/>
      <c r="H49" s="307"/>
      <c r="I49" s="308"/>
      <c r="J49" s="25">
        <f>SUM(J47:J48)</f>
        <v>0</v>
      </c>
      <c r="K49" s="47"/>
      <c r="L49" s="6"/>
    </row>
    <row r="50" spans="1:12" ht="15.75" customHeight="1" x14ac:dyDescent="0.25">
      <c r="A50" s="17" t="s">
        <v>8</v>
      </c>
      <c r="B50" s="300" t="s">
        <v>47</v>
      </c>
      <c r="C50" s="301"/>
      <c r="D50" s="301"/>
      <c r="E50" s="301"/>
      <c r="F50" s="301"/>
      <c r="G50" s="301"/>
      <c r="H50" s="301"/>
      <c r="I50" s="302"/>
      <c r="J50" s="23">
        <f>J49*I62</f>
        <v>0</v>
      </c>
      <c r="K50" s="47"/>
    </row>
    <row r="51" spans="1:12" ht="15.75" customHeight="1" x14ac:dyDescent="0.25">
      <c r="A51" s="26"/>
      <c r="B51" s="231" t="s">
        <v>231</v>
      </c>
      <c r="C51" s="232"/>
      <c r="D51" s="232"/>
      <c r="E51" s="232"/>
      <c r="F51" s="232"/>
      <c r="G51" s="232"/>
      <c r="H51" s="232"/>
      <c r="I51" s="233"/>
      <c r="J51" s="27">
        <f>J49+J50</f>
        <v>0</v>
      </c>
      <c r="K51" s="50"/>
    </row>
    <row r="52" spans="1:12" ht="15" customHeight="1" x14ac:dyDescent="0.25">
      <c r="A52" s="309" t="s">
        <v>210</v>
      </c>
      <c r="B52" s="310"/>
      <c r="C52" s="310"/>
      <c r="D52" s="310"/>
      <c r="E52" s="310"/>
      <c r="F52" s="310"/>
      <c r="G52" s="310"/>
      <c r="H52" s="310"/>
      <c r="I52" s="310"/>
      <c r="J52" s="311"/>
      <c r="K52" s="45"/>
    </row>
    <row r="53" spans="1:12" ht="15" customHeight="1" x14ac:dyDescent="0.25">
      <c r="A53" s="69" t="s">
        <v>49</v>
      </c>
      <c r="B53" s="378" t="s">
        <v>137</v>
      </c>
      <c r="C53" s="379"/>
      <c r="D53" s="379"/>
      <c r="E53" s="379"/>
      <c r="F53" s="379"/>
      <c r="G53" s="379"/>
      <c r="H53" s="380"/>
      <c r="I53" s="70" t="s">
        <v>41</v>
      </c>
      <c r="J53" s="19" t="s">
        <v>42</v>
      </c>
      <c r="K53" s="58"/>
      <c r="L53" s="177" t="s">
        <v>264</v>
      </c>
    </row>
    <row r="54" spans="1:12" ht="33.75" x14ac:dyDescent="0.25">
      <c r="A54" s="17" t="s">
        <v>4</v>
      </c>
      <c r="B54" s="256" t="s">
        <v>155</v>
      </c>
      <c r="C54" s="257"/>
      <c r="D54" s="257"/>
      <c r="E54" s="257"/>
      <c r="F54" s="257"/>
      <c r="G54" s="257"/>
      <c r="H54" s="258"/>
      <c r="I54" s="67">
        <v>0.2</v>
      </c>
      <c r="J54" s="23">
        <f t="shared" ref="J54:J62" si="0">ROUND($J$42*I54,2)</f>
        <v>0</v>
      </c>
      <c r="K54" s="47"/>
      <c r="L54" s="178" t="s">
        <v>265</v>
      </c>
    </row>
    <row r="55" spans="1:12" ht="15" customHeight="1" x14ac:dyDescent="0.25">
      <c r="A55" s="17" t="s">
        <v>6</v>
      </c>
      <c r="B55" s="216" t="s">
        <v>54</v>
      </c>
      <c r="C55" s="217"/>
      <c r="D55" s="217"/>
      <c r="E55" s="217"/>
      <c r="F55" s="217"/>
      <c r="G55" s="217"/>
      <c r="H55" s="218"/>
      <c r="I55" s="67">
        <v>2.5000000000000001E-2</v>
      </c>
      <c r="J55" s="23">
        <f t="shared" si="0"/>
        <v>0</v>
      </c>
      <c r="K55" s="47"/>
      <c r="L55" s="179" t="s">
        <v>266</v>
      </c>
    </row>
    <row r="56" spans="1:12" ht="15" customHeight="1" x14ac:dyDescent="0.25">
      <c r="A56" s="17" t="s">
        <v>8</v>
      </c>
      <c r="B56" s="216" t="s">
        <v>56</v>
      </c>
      <c r="C56" s="217"/>
      <c r="D56" s="218"/>
      <c r="E56" s="72" t="s">
        <v>57</v>
      </c>
      <c r="F56" s="62">
        <v>0.02</v>
      </c>
      <c r="G56" s="72" t="s">
        <v>58</v>
      </c>
      <c r="H56" s="155">
        <v>1</v>
      </c>
      <c r="I56" s="14">
        <v>1.4999999999999999E-2</v>
      </c>
      <c r="J56" s="23">
        <f t="shared" si="0"/>
        <v>0</v>
      </c>
      <c r="K56" s="47"/>
      <c r="L56" s="179" t="s">
        <v>267</v>
      </c>
    </row>
    <row r="57" spans="1:12" ht="15" customHeight="1" x14ac:dyDescent="0.25">
      <c r="A57" s="17" t="s">
        <v>10</v>
      </c>
      <c r="B57" s="216" t="s">
        <v>51</v>
      </c>
      <c r="C57" s="217"/>
      <c r="D57" s="217"/>
      <c r="E57" s="217"/>
      <c r="F57" s="217"/>
      <c r="G57" s="217"/>
      <c r="H57" s="218"/>
      <c r="I57" s="67">
        <v>1.4999999999999999E-2</v>
      </c>
      <c r="J57" s="23">
        <f t="shared" si="0"/>
        <v>0</v>
      </c>
      <c r="K57" s="47"/>
      <c r="L57" s="179" t="s">
        <v>268</v>
      </c>
    </row>
    <row r="58" spans="1:12" ht="15" customHeight="1" x14ac:dyDescent="0.25">
      <c r="A58" s="17" t="s">
        <v>12</v>
      </c>
      <c r="B58" s="216" t="s">
        <v>52</v>
      </c>
      <c r="C58" s="217"/>
      <c r="D58" s="217"/>
      <c r="E58" s="217"/>
      <c r="F58" s="217"/>
      <c r="G58" s="217"/>
      <c r="H58" s="218"/>
      <c r="I58" s="67">
        <v>0.01</v>
      </c>
      <c r="J58" s="23">
        <f t="shared" si="0"/>
        <v>0</v>
      </c>
      <c r="K58" s="47"/>
      <c r="L58" s="179" t="s">
        <v>269</v>
      </c>
    </row>
    <row r="59" spans="1:12" ht="15.75" customHeight="1" x14ac:dyDescent="0.25">
      <c r="A59" s="17" t="s">
        <v>34</v>
      </c>
      <c r="B59" s="222" t="s">
        <v>59</v>
      </c>
      <c r="C59" s="223"/>
      <c r="D59" s="223"/>
      <c r="E59" s="223"/>
      <c r="F59" s="223"/>
      <c r="G59" s="223"/>
      <c r="H59" s="224"/>
      <c r="I59" s="67">
        <v>6.0000000000000001E-3</v>
      </c>
      <c r="J59" s="23">
        <f t="shared" si="0"/>
        <v>0</v>
      </c>
      <c r="K59" s="47"/>
      <c r="L59" s="179" t="s">
        <v>270</v>
      </c>
    </row>
    <row r="60" spans="1:12" x14ac:dyDescent="0.25">
      <c r="A60" s="17" t="s">
        <v>35</v>
      </c>
      <c r="B60" s="216" t="s">
        <v>53</v>
      </c>
      <c r="C60" s="217"/>
      <c r="D60" s="217"/>
      <c r="E60" s="217"/>
      <c r="F60" s="217"/>
      <c r="G60" s="217"/>
      <c r="H60" s="218"/>
      <c r="I60" s="67">
        <v>2E-3</v>
      </c>
      <c r="J60" s="23">
        <f t="shared" si="0"/>
        <v>0</v>
      </c>
      <c r="K60" s="47"/>
      <c r="L60" s="179" t="s">
        <v>271</v>
      </c>
    </row>
    <row r="61" spans="1:12" x14ac:dyDescent="0.25">
      <c r="A61" s="17" t="s">
        <v>36</v>
      </c>
      <c r="B61" s="216" t="s">
        <v>55</v>
      </c>
      <c r="C61" s="217"/>
      <c r="D61" s="217"/>
      <c r="E61" s="217"/>
      <c r="F61" s="217"/>
      <c r="G61" s="217"/>
      <c r="H61" s="218"/>
      <c r="I61" s="67">
        <v>0.08</v>
      </c>
      <c r="J61" s="23">
        <f t="shared" si="0"/>
        <v>0</v>
      </c>
      <c r="K61" s="47"/>
      <c r="L61" s="179" t="s">
        <v>272</v>
      </c>
    </row>
    <row r="62" spans="1:12" ht="15.75" customHeight="1" x14ac:dyDescent="0.25">
      <c r="A62" s="26"/>
      <c r="B62" s="231" t="s">
        <v>232</v>
      </c>
      <c r="C62" s="232"/>
      <c r="D62" s="232"/>
      <c r="E62" s="232"/>
      <c r="F62" s="232"/>
      <c r="G62" s="232"/>
      <c r="H62" s="233"/>
      <c r="I62" s="15">
        <f>SUM(I54:I61)</f>
        <v>0.35300000000000004</v>
      </c>
      <c r="J62" s="27">
        <f t="shared" si="0"/>
        <v>0</v>
      </c>
      <c r="K62" s="50"/>
    </row>
    <row r="63" spans="1:12" ht="15.75" customHeight="1" x14ac:dyDescent="0.25">
      <c r="A63" s="299" t="s">
        <v>60</v>
      </c>
      <c r="B63" s="279"/>
      <c r="C63" s="279"/>
      <c r="D63" s="279"/>
      <c r="E63" s="279"/>
      <c r="F63" s="279"/>
      <c r="G63" s="279"/>
      <c r="H63" s="279"/>
      <c r="I63" s="279"/>
      <c r="J63" s="280"/>
      <c r="K63" s="44"/>
    </row>
    <row r="64" spans="1:12" ht="15.75" customHeight="1" x14ac:dyDescent="0.25">
      <c r="A64" s="69" t="s">
        <v>61</v>
      </c>
      <c r="B64" s="225" t="s">
        <v>62</v>
      </c>
      <c r="C64" s="226"/>
      <c r="D64" s="226"/>
      <c r="E64" s="226"/>
      <c r="F64" s="226"/>
      <c r="G64" s="226"/>
      <c r="H64" s="226"/>
      <c r="I64" s="255"/>
      <c r="J64" s="19" t="s">
        <v>42</v>
      </c>
      <c r="K64" s="58"/>
      <c r="L64" s="192" t="s">
        <v>264</v>
      </c>
    </row>
    <row r="65" spans="1:16" ht="15.75" customHeight="1" x14ac:dyDescent="0.25">
      <c r="A65" s="285" t="s">
        <v>4</v>
      </c>
      <c r="B65" s="289" t="s">
        <v>133</v>
      </c>
      <c r="C65" s="290"/>
      <c r="D65" s="290"/>
      <c r="E65" s="291"/>
      <c r="F65" s="65" t="s">
        <v>132</v>
      </c>
      <c r="G65" s="65" t="s">
        <v>131</v>
      </c>
      <c r="H65" s="65" t="s">
        <v>130</v>
      </c>
      <c r="I65" s="65" t="s">
        <v>129</v>
      </c>
      <c r="J65" s="295">
        <f>(F66*G66*H66)-I66</f>
        <v>0</v>
      </c>
      <c r="K65" s="47"/>
      <c r="L65" s="183" t="s">
        <v>274</v>
      </c>
    </row>
    <row r="66" spans="1:16" ht="15.75" customHeight="1" x14ac:dyDescent="0.25">
      <c r="A66" s="286"/>
      <c r="B66" s="292"/>
      <c r="C66" s="293"/>
      <c r="D66" s="293"/>
      <c r="E66" s="294"/>
      <c r="F66" s="64"/>
      <c r="G66" s="63"/>
      <c r="H66" s="68">
        <v>15</v>
      </c>
      <c r="I66" s="73">
        <f>6%*J34</f>
        <v>0</v>
      </c>
      <c r="J66" s="296"/>
      <c r="K66" s="47"/>
      <c r="L66" s="184"/>
    </row>
    <row r="67" spans="1:16" ht="27" customHeight="1" x14ac:dyDescent="0.25">
      <c r="A67" s="285" t="s">
        <v>6</v>
      </c>
      <c r="B67" s="281" t="s">
        <v>193</v>
      </c>
      <c r="C67" s="282"/>
      <c r="D67" s="282"/>
      <c r="E67" s="282"/>
      <c r="F67" s="297"/>
      <c r="G67" s="65" t="s">
        <v>131</v>
      </c>
      <c r="H67" s="65" t="s">
        <v>130</v>
      </c>
      <c r="I67" s="74" t="s">
        <v>157</v>
      </c>
      <c r="J67" s="295">
        <f>(G68*(100%-I68)*H68)</f>
        <v>0</v>
      </c>
      <c r="K67" s="119"/>
      <c r="L67" s="205" t="s">
        <v>275</v>
      </c>
    </row>
    <row r="68" spans="1:16" ht="15.75" customHeight="1" x14ac:dyDescent="0.25">
      <c r="A68" s="286"/>
      <c r="B68" s="283"/>
      <c r="C68" s="284"/>
      <c r="D68" s="284"/>
      <c r="E68" s="284"/>
      <c r="F68" s="298"/>
      <c r="G68" s="63"/>
      <c r="H68" s="68">
        <v>15</v>
      </c>
      <c r="I68" s="116"/>
      <c r="J68" s="296"/>
      <c r="K68" s="119"/>
      <c r="L68" s="205"/>
    </row>
    <row r="69" spans="1:16" ht="15" customHeight="1" x14ac:dyDescent="0.25">
      <c r="A69" s="17" t="s">
        <v>8</v>
      </c>
      <c r="B69" s="216" t="s">
        <v>136</v>
      </c>
      <c r="C69" s="217"/>
      <c r="D69" s="217"/>
      <c r="E69" s="217"/>
      <c r="F69" s="217"/>
      <c r="G69" s="217"/>
      <c r="H69" s="217"/>
      <c r="I69" s="218"/>
      <c r="J69" s="186"/>
      <c r="K69" s="160"/>
      <c r="L69" s="181" t="s">
        <v>277</v>
      </c>
      <c r="M69" s="201"/>
      <c r="N69" s="201"/>
      <c r="O69" s="201"/>
    </row>
    <row r="70" spans="1:16" ht="15" customHeight="1" x14ac:dyDescent="0.25">
      <c r="A70" s="17" t="s">
        <v>10</v>
      </c>
      <c r="B70" s="216" t="s">
        <v>243</v>
      </c>
      <c r="C70" s="217"/>
      <c r="D70" s="217"/>
      <c r="E70" s="217"/>
      <c r="F70" s="217"/>
      <c r="G70" s="217"/>
      <c r="H70" s="217"/>
      <c r="I70" s="218"/>
      <c r="J70" s="79"/>
      <c r="K70" s="119"/>
      <c r="L70" s="181" t="s">
        <v>276</v>
      </c>
      <c r="M70" s="194"/>
      <c r="N70" s="194"/>
      <c r="O70" s="193"/>
    </row>
    <row r="71" spans="1:16" ht="33.75" x14ac:dyDescent="0.25">
      <c r="A71" s="17" t="s">
        <v>12</v>
      </c>
      <c r="B71" s="216" t="s">
        <v>245</v>
      </c>
      <c r="C71" s="217"/>
      <c r="D71" s="217"/>
      <c r="E71" s="217"/>
      <c r="F71" s="217"/>
      <c r="G71" s="217"/>
      <c r="H71" s="217"/>
      <c r="I71" s="218"/>
      <c r="J71" s="79">
        <f>((J36*1.5*10)/12)</f>
        <v>0</v>
      </c>
      <c r="K71" s="119"/>
      <c r="L71" s="180" t="s">
        <v>280</v>
      </c>
      <c r="M71" s="175"/>
      <c r="N71" s="175"/>
      <c r="O71" s="176"/>
    </row>
    <row r="72" spans="1:16" ht="15.75" customHeight="1" x14ac:dyDescent="0.25">
      <c r="A72" s="85" t="s">
        <v>35</v>
      </c>
      <c r="B72" s="216" t="s">
        <v>247</v>
      </c>
      <c r="C72" s="217"/>
      <c r="D72" s="217"/>
      <c r="E72" s="217"/>
      <c r="F72" s="217"/>
      <c r="G72" s="217"/>
      <c r="H72" s="166" t="s">
        <v>126</v>
      </c>
      <c r="I72" s="164"/>
      <c r="J72" s="165">
        <f>I72*J39</f>
        <v>0</v>
      </c>
      <c r="K72" s="119"/>
      <c r="L72" s="181" t="s">
        <v>278</v>
      </c>
      <c r="M72" s="197"/>
      <c r="N72" s="197"/>
      <c r="O72" s="197"/>
      <c r="P72" s="207"/>
    </row>
    <row r="73" spans="1:16" ht="15.75" customHeight="1" x14ac:dyDescent="0.25">
      <c r="A73" s="85" t="s">
        <v>36</v>
      </c>
      <c r="B73" s="216" t="s">
        <v>244</v>
      </c>
      <c r="C73" s="217"/>
      <c r="D73" s="217"/>
      <c r="E73" s="217"/>
      <c r="F73" s="217"/>
      <c r="G73" s="217"/>
      <c r="H73" s="217"/>
      <c r="I73" s="218"/>
      <c r="J73" s="79"/>
      <c r="K73" s="47"/>
      <c r="L73" s="182" t="s">
        <v>276</v>
      </c>
    </row>
    <row r="74" spans="1:16" ht="15.75" customHeight="1" x14ac:dyDescent="0.25">
      <c r="A74" s="26"/>
      <c r="B74" s="231" t="s">
        <v>230</v>
      </c>
      <c r="C74" s="232"/>
      <c r="D74" s="232"/>
      <c r="E74" s="232"/>
      <c r="F74" s="232"/>
      <c r="G74" s="232"/>
      <c r="H74" s="232"/>
      <c r="I74" s="233"/>
      <c r="J74" s="27">
        <f>SUM(J65:J73)</f>
        <v>0</v>
      </c>
      <c r="K74" s="50"/>
    </row>
    <row r="75" spans="1:16" ht="15.75" customHeight="1" x14ac:dyDescent="0.25">
      <c r="A75" s="71">
        <v>2</v>
      </c>
      <c r="B75" s="278" t="s">
        <v>63</v>
      </c>
      <c r="C75" s="279"/>
      <c r="D75" s="279"/>
      <c r="E75" s="279"/>
      <c r="F75" s="279"/>
      <c r="G75" s="279"/>
      <c r="H75" s="279"/>
      <c r="I75" s="279"/>
      <c r="J75" s="280"/>
      <c r="K75" s="44"/>
    </row>
    <row r="76" spans="1:16" ht="14.45" customHeight="1" x14ac:dyDescent="0.25">
      <c r="A76" s="69" t="s">
        <v>39</v>
      </c>
      <c r="B76" s="225" t="s">
        <v>40</v>
      </c>
      <c r="C76" s="226"/>
      <c r="D76" s="226"/>
      <c r="E76" s="226"/>
      <c r="F76" s="226"/>
      <c r="G76" s="226"/>
      <c r="H76" s="226"/>
      <c r="I76" s="255"/>
      <c r="J76" s="19">
        <f>J51</f>
        <v>0</v>
      </c>
      <c r="K76" s="58"/>
    </row>
    <row r="77" spans="1:16" ht="15" customHeight="1" x14ac:dyDescent="0.25">
      <c r="A77" s="69" t="s">
        <v>49</v>
      </c>
      <c r="B77" s="225" t="s">
        <v>137</v>
      </c>
      <c r="C77" s="226"/>
      <c r="D77" s="226"/>
      <c r="E77" s="226"/>
      <c r="F77" s="226"/>
      <c r="G77" s="226"/>
      <c r="H77" s="226"/>
      <c r="I77" s="255"/>
      <c r="J77" s="19">
        <f>J62</f>
        <v>0</v>
      </c>
      <c r="K77" s="58"/>
    </row>
    <row r="78" spans="1:16" ht="15.75" customHeight="1" x14ac:dyDescent="0.25">
      <c r="A78" s="69" t="s">
        <v>61</v>
      </c>
      <c r="B78" s="225" t="s">
        <v>62</v>
      </c>
      <c r="C78" s="226"/>
      <c r="D78" s="226"/>
      <c r="E78" s="226"/>
      <c r="F78" s="226"/>
      <c r="G78" s="226"/>
      <c r="H78" s="226"/>
      <c r="I78" s="255"/>
      <c r="J78" s="19">
        <f>J74</f>
        <v>0</v>
      </c>
      <c r="K78" s="58"/>
    </row>
    <row r="79" spans="1:16" ht="15.75" customHeight="1" thickBot="1" x14ac:dyDescent="0.3">
      <c r="A79" s="33"/>
      <c r="B79" s="245" t="s">
        <v>64</v>
      </c>
      <c r="C79" s="246"/>
      <c r="D79" s="246"/>
      <c r="E79" s="246"/>
      <c r="F79" s="246"/>
      <c r="G79" s="246"/>
      <c r="H79" s="246"/>
      <c r="I79" s="247"/>
      <c r="J79" s="22">
        <f>SUM(J76:J78)</f>
        <v>0</v>
      </c>
      <c r="K79" s="50"/>
    </row>
    <row r="80" spans="1:16" ht="15.75" customHeight="1" thickBot="1" x14ac:dyDescent="0.3">
      <c r="A80" s="269"/>
      <c r="B80" s="270"/>
      <c r="C80" s="270"/>
      <c r="D80" s="270"/>
      <c r="E80" s="270"/>
      <c r="F80" s="270"/>
      <c r="G80" s="270"/>
      <c r="H80" s="270"/>
      <c r="I80" s="270"/>
      <c r="J80" s="270"/>
      <c r="K80" s="44"/>
    </row>
    <row r="81" spans="1:12" ht="15.75" customHeight="1" x14ac:dyDescent="0.25">
      <c r="A81" s="271" t="s">
        <v>65</v>
      </c>
      <c r="B81" s="272"/>
      <c r="C81" s="272"/>
      <c r="D81" s="272"/>
      <c r="E81" s="272"/>
      <c r="F81" s="272"/>
      <c r="G81" s="272"/>
      <c r="H81" s="272"/>
      <c r="I81" s="272"/>
      <c r="J81" s="273"/>
      <c r="K81" s="44"/>
    </row>
    <row r="82" spans="1:12" x14ac:dyDescent="0.25">
      <c r="A82" s="69" t="s">
        <v>66</v>
      </c>
      <c r="B82" s="225" t="s">
        <v>67</v>
      </c>
      <c r="C82" s="226"/>
      <c r="D82" s="226"/>
      <c r="E82" s="226"/>
      <c r="F82" s="226"/>
      <c r="G82" s="226"/>
      <c r="H82" s="255"/>
      <c r="I82" s="12" t="s">
        <v>41</v>
      </c>
      <c r="J82" s="19" t="s">
        <v>42</v>
      </c>
      <c r="K82" s="58"/>
      <c r="L82" s="177" t="s">
        <v>281</v>
      </c>
    </row>
    <row r="83" spans="1:12" ht="15.75" customHeight="1" x14ac:dyDescent="0.25">
      <c r="A83" s="28" t="s">
        <v>4</v>
      </c>
      <c r="B83" s="256" t="s">
        <v>138</v>
      </c>
      <c r="C83" s="257"/>
      <c r="D83" s="257"/>
      <c r="E83" s="257"/>
      <c r="F83" s="257"/>
      <c r="G83" s="257"/>
      <c r="H83" s="257"/>
      <c r="I83" s="16">
        <v>4.5999999999999999E-3</v>
      </c>
      <c r="J83" s="21">
        <f>J$42*I83</f>
        <v>0</v>
      </c>
      <c r="K83" s="48"/>
      <c r="L83" s="189" t="s">
        <v>282</v>
      </c>
    </row>
    <row r="84" spans="1:12" ht="15.75" customHeight="1" x14ac:dyDescent="0.25">
      <c r="A84" s="28" t="s">
        <v>6</v>
      </c>
      <c r="B84" s="216" t="s">
        <v>139</v>
      </c>
      <c r="C84" s="217"/>
      <c r="D84" s="217"/>
      <c r="E84" s="217"/>
      <c r="F84" s="217"/>
      <c r="G84" s="217"/>
      <c r="H84" s="217"/>
      <c r="I84" s="14" t="e">
        <f>J84/J42</f>
        <v>#DIV/0!</v>
      </c>
      <c r="J84" s="21">
        <f>I61*J83</f>
        <v>0</v>
      </c>
      <c r="K84" s="48"/>
      <c r="L84" s="188" t="s">
        <v>283</v>
      </c>
    </row>
    <row r="85" spans="1:12" ht="15.75" customHeight="1" x14ac:dyDescent="0.25">
      <c r="A85" s="28" t="s">
        <v>8</v>
      </c>
      <c r="B85" s="256" t="s">
        <v>200</v>
      </c>
      <c r="C85" s="257"/>
      <c r="D85" s="257"/>
      <c r="E85" s="257"/>
      <c r="F85" s="257"/>
      <c r="G85" s="257"/>
      <c r="H85" s="257"/>
      <c r="I85" s="16">
        <v>1.9400000000000001E-2</v>
      </c>
      <c r="J85" s="21">
        <f>J$42*I85</f>
        <v>0</v>
      </c>
      <c r="K85" s="48"/>
      <c r="L85" s="188" t="s">
        <v>284</v>
      </c>
    </row>
    <row r="86" spans="1:12" ht="15" customHeight="1" x14ac:dyDescent="0.25">
      <c r="A86" s="28" t="s">
        <v>10</v>
      </c>
      <c r="B86" s="216" t="s">
        <v>140</v>
      </c>
      <c r="C86" s="217"/>
      <c r="D86" s="217"/>
      <c r="E86" s="217"/>
      <c r="F86" s="217"/>
      <c r="G86" s="217"/>
      <c r="H86" s="217"/>
      <c r="I86" s="14" t="e">
        <f>J86/J42</f>
        <v>#DIV/0!</v>
      </c>
      <c r="J86" s="21">
        <f>I62*J85</f>
        <v>0</v>
      </c>
      <c r="K86" s="48"/>
      <c r="L86" s="188" t="s">
        <v>285</v>
      </c>
    </row>
    <row r="87" spans="1:12" ht="15" customHeight="1" x14ac:dyDescent="0.25">
      <c r="A87" s="28" t="s">
        <v>12</v>
      </c>
      <c r="B87" s="256" t="s">
        <v>69</v>
      </c>
      <c r="C87" s="257"/>
      <c r="D87" s="257"/>
      <c r="E87" s="257"/>
      <c r="F87" s="257"/>
      <c r="G87" s="257"/>
      <c r="H87" s="257"/>
      <c r="I87" s="14">
        <v>0.04</v>
      </c>
      <c r="J87" s="21">
        <f>J$42*I87</f>
        <v>0</v>
      </c>
      <c r="K87" s="48"/>
      <c r="L87" s="182" t="s">
        <v>286</v>
      </c>
    </row>
    <row r="88" spans="1:12" ht="15.75" customHeight="1" thickBot="1" x14ac:dyDescent="0.3">
      <c r="A88" s="33"/>
      <c r="B88" s="245" t="s">
        <v>70</v>
      </c>
      <c r="C88" s="246"/>
      <c r="D88" s="246"/>
      <c r="E88" s="246"/>
      <c r="F88" s="246"/>
      <c r="G88" s="246"/>
      <c r="H88" s="247"/>
      <c r="I88" s="108" t="e">
        <f>SUM(I83:I87)</f>
        <v>#DIV/0!</v>
      </c>
      <c r="J88" s="22">
        <f>SUM(J83:J87)</f>
        <v>0</v>
      </c>
      <c r="K88" s="50"/>
    </row>
    <row r="89" spans="1:12" ht="15.75" customHeight="1" thickBot="1" x14ac:dyDescent="0.3">
      <c r="A89" s="269"/>
      <c r="B89" s="270"/>
      <c r="C89" s="270"/>
      <c r="D89" s="270"/>
      <c r="E89" s="270"/>
      <c r="F89" s="270"/>
      <c r="G89" s="270"/>
      <c r="H89" s="270"/>
      <c r="I89" s="270"/>
      <c r="J89" s="270"/>
      <c r="K89" s="44"/>
    </row>
    <row r="90" spans="1:12" ht="15.75" customHeight="1" x14ac:dyDescent="0.25">
      <c r="A90" s="271" t="s">
        <v>71</v>
      </c>
      <c r="B90" s="272"/>
      <c r="C90" s="272"/>
      <c r="D90" s="272"/>
      <c r="E90" s="272"/>
      <c r="F90" s="272"/>
      <c r="G90" s="272"/>
      <c r="H90" s="272"/>
      <c r="I90" s="272"/>
      <c r="J90" s="273"/>
      <c r="K90" s="44"/>
    </row>
    <row r="91" spans="1:12" ht="15" customHeight="1" x14ac:dyDescent="0.25">
      <c r="A91" s="105" t="s">
        <v>72</v>
      </c>
      <c r="B91" s="276" t="s">
        <v>73</v>
      </c>
      <c r="C91" s="277"/>
      <c r="D91" s="277"/>
      <c r="E91" s="277"/>
      <c r="F91" s="277"/>
      <c r="G91" s="277"/>
      <c r="H91" s="277"/>
      <c r="I91" s="106" t="s">
        <v>41</v>
      </c>
      <c r="J91" s="29" t="s">
        <v>42</v>
      </c>
      <c r="K91" s="58"/>
      <c r="L91" s="177" t="s">
        <v>264</v>
      </c>
    </row>
    <row r="92" spans="1:12" ht="15" customHeight="1" x14ac:dyDescent="0.25">
      <c r="A92" s="28" t="s">
        <v>4</v>
      </c>
      <c r="B92" s="256" t="s">
        <v>74</v>
      </c>
      <c r="C92" s="257"/>
      <c r="D92" s="257"/>
      <c r="E92" s="257"/>
      <c r="F92" s="257"/>
      <c r="G92" s="257"/>
      <c r="H92" s="258"/>
      <c r="I92" s="14">
        <v>2.8E-3</v>
      </c>
      <c r="J92" s="30">
        <f>$J$42*I92</f>
        <v>0</v>
      </c>
      <c r="K92" s="150"/>
      <c r="L92" s="189" t="s">
        <v>287</v>
      </c>
    </row>
    <row r="93" spans="1:12" ht="15" customHeight="1" x14ac:dyDescent="0.25">
      <c r="A93" s="28" t="s">
        <v>6</v>
      </c>
      <c r="B93" s="256" t="s">
        <v>75</v>
      </c>
      <c r="C93" s="257"/>
      <c r="D93" s="257"/>
      <c r="E93" s="257"/>
      <c r="F93" s="257"/>
      <c r="G93" s="257"/>
      <c r="H93" s="258"/>
      <c r="I93" s="14">
        <v>8.0000000000000004E-4</v>
      </c>
      <c r="J93" s="30">
        <f t="shared" ref="J93:J96" si="1">$J$42*I93</f>
        <v>0</v>
      </c>
      <c r="K93" s="150"/>
      <c r="L93" s="187" t="s">
        <v>288</v>
      </c>
    </row>
    <row r="94" spans="1:12" ht="22.5" x14ac:dyDescent="0.25">
      <c r="A94" s="28" t="s">
        <v>8</v>
      </c>
      <c r="B94" s="256" t="s">
        <v>76</v>
      </c>
      <c r="C94" s="257"/>
      <c r="D94" s="257"/>
      <c r="E94" s="257"/>
      <c r="F94" s="257"/>
      <c r="G94" s="257"/>
      <c r="H94" s="258"/>
      <c r="I94" s="14">
        <v>3.3E-3</v>
      </c>
      <c r="J94" s="30">
        <f t="shared" si="1"/>
        <v>0</v>
      </c>
      <c r="K94" s="150"/>
      <c r="L94" s="190" t="s">
        <v>289</v>
      </c>
    </row>
    <row r="95" spans="1:12" x14ac:dyDescent="0.25">
      <c r="A95" s="28" t="s">
        <v>10</v>
      </c>
      <c r="B95" s="256" t="s">
        <v>226</v>
      </c>
      <c r="C95" s="257"/>
      <c r="D95" s="257"/>
      <c r="E95" s="257"/>
      <c r="F95" s="257"/>
      <c r="G95" s="257"/>
      <c r="H95" s="258"/>
      <c r="I95" s="14">
        <v>1.66E-2</v>
      </c>
      <c r="J95" s="30">
        <f t="shared" si="1"/>
        <v>0</v>
      </c>
      <c r="K95" s="150"/>
      <c r="L95" s="187" t="s">
        <v>290</v>
      </c>
    </row>
    <row r="96" spans="1:12" x14ac:dyDescent="0.25">
      <c r="A96" s="28" t="s">
        <v>12</v>
      </c>
      <c r="B96" s="256" t="s">
        <v>248</v>
      </c>
      <c r="C96" s="257"/>
      <c r="D96" s="257"/>
      <c r="E96" s="257"/>
      <c r="F96" s="257"/>
      <c r="G96" s="257"/>
      <c r="H96" s="258"/>
      <c r="I96" s="14">
        <f>5/30/12/2</f>
        <v>6.9444444444444441E-3</v>
      </c>
      <c r="J96" s="30">
        <f t="shared" si="1"/>
        <v>0</v>
      </c>
      <c r="K96" s="150"/>
      <c r="L96" s="191" t="s">
        <v>291</v>
      </c>
    </row>
    <row r="97" spans="1:12" x14ac:dyDescent="0.25">
      <c r="A97" s="28" t="s">
        <v>34</v>
      </c>
      <c r="B97" s="259" t="s">
        <v>77</v>
      </c>
      <c r="C97" s="260"/>
      <c r="D97" s="260"/>
      <c r="E97" s="260"/>
      <c r="F97" s="260"/>
      <c r="G97" s="260"/>
      <c r="H97" s="261"/>
      <c r="I97" s="78"/>
      <c r="J97" s="30"/>
      <c r="K97" s="49"/>
    </row>
    <row r="98" spans="1:12" ht="15" customHeight="1" x14ac:dyDescent="0.25">
      <c r="A98" s="24"/>
      <c r="B98" s="225" t="s">
        <v>46</v>
      </c>
      <c r="C98" s="226"/>
      <c r="D98" s="226"/>
      <c r="E98" s="226"/>
      <c r="F98" s="226"/>
      <c r="G98" s="226"/>
      <c r="H98" s="255"/>
      <c r="I98" s="163">
        <f>SUM(I92:I97)</f>
        <v>3.0444444444444444E-2</v>
      </c>
      <c r="J98" s="117">
        <f>SUM(J92:J97)</f>
        <v>0</v>
      </c>
      <c r="K98" s="49"/>
    </row>
    <row r="99" spans="1:12" ht="15" customHeight="1" x14ac:dyDescent="0.25">
      <c r="A99" s="17" t="s">
        <v>35</v>
      </c>
      <c r="B99" s="216" t="s">
        <v>78</v>
      </c>
      <c r="C99" s="217"/>
      <c r="D99" s="217"/>
      <c r="E99" s="217"/>
      <c r="F99" s="217"/>
      <c r="G99" s="217"/>
      <c r="H99" s="217"/>
      <c r="I99" s="218"/>
      <c r="J99" s="23">
        <f>I62*J98</f>
        <v>0</v>
      </c>
      <c r="K99" s="49"/>
    </row>
    <row r="100" spans="1:12" ht="15" customHeight="1" x14ac:dyDescent="0.25">
      <c r="A100" s="69"/>
      <c r="B100" s="267" t="s">
        <v>46</v>
      </c>
      <c r="C100" s="267"/>
      <c r="D100" s="267"/>
      <c r="E100" s="267"/>
      <c r="F100" s="267"/>
      <c r="G100" s="267"/>
      <c r="H100" s="267"/>
      <c r="I100" s="267"/>
      <c r="J100" s="27">
        <f>J98+J99</f>
        <v>0</v>
      </c>
      <c r="K100" s="49"/>
    </row>
    <row r="101" spans="1:12" ht="15" customHeight="1" x14ac:dyDescent="0.25">
      <c r="A101" s="69" t="s">
        <v>201</v>
      </c>
      <c r="B101" s="274" t="s">
        <v>202</v>
      </c>
      <c r="C101" s="274"/>
      <c r="D101" s="274"/>
      <c r="E101" s="274"/>
      <c r="F101" s="274"/>
      <c r="G101" s="274"/>
      <c r="H101" s="274"/>
      <c r="I101" s="107"/>
      <c r="J101" s="29" t="s">
        <v>42</v>
      </c>
      <c r="K101" s="49"/>
    </row>
    <row r="102" spans="1:12" ht="15" customHeight="1" x14ac:dyDescent="0.25">
      <c r="A102" s="28" t="s">
        <v>4</v>
      </c>
      <c r="B102" s="275" t="s">
        <v>203</v>
      </c>
      <c r="C102" s="275"/>
      <c r="D102" s="275"/>
      <c r="E102" s="275"/>
      <c r="F102" s="275"/>
      <c r="G102" s="275"/>
      <c r="H102" s="275"/>
      <c r="I102" s="14" t="e">
        <f>J102/J$42</f>
        <v>#DIV/0!</v>
      </c>
      <c r="J102" s="30">
        <f>ROUND((((J42+J42/3)*(4/12))/12)*2%,2)</f>
        <v>0</v>
      </c>
      <c r="K102" s="49"/>
    </row>
    <row r="103" spans="1:12" ht="15" customHeight="1" x14ac:dyDescent="0.25">
      <c r="A103" s="28" t="s">
        <v>6</v>
      </c>
      <c r="B103" s="275" t="s">
        <v>204</v>
      </c>
      <c r="C103" s="275"/>
      <c r="D103" s="275"/>
      <c r="E103" s="275"/>
      <c r="F103" s="275"/>
      <c r="G103" s="275"/>
      <c r="H103" s="275"/>
      <c r="I103" s="14" t="e">
        <f>J103/J$42</f>
        <v>#DIV/0!</v>
      </c>
      <c r="J103" s="30">
        <f>J102*I62</f>
        <v>0</v>
      </c>
      <c r="K103" s="49"/>
    </row>
    <row r="104" spans="1:12" ht="15" customHeight="1" x14ac:dyDescent="0.25">
      <c r="A104" s="28" t="s">
        <v>8</v>
      </c>
      <c r="B104" s="275" t="s">
        <v>228</v>
      </c>
      <c r="C104" s="275"/>
      <c r="D104" s="275"/>
      <c r="E104" s="275"/>
      <c r="F104" s="275"/>
      <c r="G104" s="275"/>
      <c r="H104" s="275"/>
      <c r="I104" s="14" t="e">
        <f>J104/J$42</f>
        <v>#DIV/0!</v>
      </c>
      <c r="J104" s="30">
        <f>ROUND((((J42+J47)*(4/12))*2%)*I61,2)</f>
        <v>0</v>
      </c>
      <c r="K104" s="49"/>
    </row>
    <row r="105" spans="1:12" ht="15" customHeight="1" x14ac:dyDescent="0.25">
      <c r="A105" s="69"/>
      <c r="B105" s="267" t="s">
        <v>46</v>
      </c>
      <c r="C105" s="267"/>
      <c r="D105" s="267"/>
      <c r="E105" s="267"/>
      <c r="F105" s="267"/>
      <c r="G105" s="267"/>
      <c r="H105" s="267"/>
      <c r="I105" s="267"/>
      <c r="J105" s="27">
        <f>SUM(J102:J104)</f>
        <v>0</v>
      </c>
      <c r="K105" s="49"/>
    </row>
    <row r="106" spans="1:12" ht="15" customHeight="1" thickBot="1" x14ac:dyDescent="0.3">
      <c r="A106" s="33"/>
      <c r="B106" s="268" t="s">
        <v>250</v>
      </c>
      <c r="C106" s="268"/>
      <c r="D106" s="268"/>
      <c r="E106" s="268"/>
      <c r="F106" s="268"/>
      <c r="G106" s="268"/>
      <c r="H106" s="268"/>
      <c r="I106" s="268"/>
      <c r="J106" s="22">
        <f>SUM(J100+J105)</f>
        <v>0</v>
      </c>
      <c r="K106" s="49"/>
    </row>
    <row r="107" spans="1:12" ht="15" customHeight="1" thickBot="1" x14ac:dyDescent="0.3">
      <c r="A107" s="110"/>
      <c r="B107" s="112"/>
      <c r="C107" s="112"/>
      <c r="D107" s="112"/>
      <c r="E107" s="112"/>
      <c r="F107" s="112"/>
      <c r="G107" s="112"/>
      <c r="H107" s="112"/>
      <c r="I107" s="112"/>
      <c r="J107" s="111"/>
      <c r="K107" s="49"/>
    </row>
    <row r="108" spans="1:12" ht="15" customHeight="1" x14ac:dyDescent="0.25">
      <c r="A108" s="240" t="s">
        <v>80</v>
      </c>
      <c r="B108" s="241"/>
      <c r="C108" s="241"/>
      <c r="D108" s="241"/>
      <c r="E108" s="241"/>
      <c r="F108" s="241"/>
      <c r="G108" s="241"/>
      <c r="H108" s="241"/>
      <c r="I108" s="241"/>
      <c r="J108" s="242"/>
      <c r="K108" s="44"/>
    </row>
    <row r="109" spans="1:12" ht="15" customHeight="1" x14ac:dyDescent="0.25">
      <c r="A109" s="69" t="s">
        <v>153</v>
      </c>
      <c r="B109" s="225" t="s">
        <v>81</v>
      </c>
      <c r="C109" s="226"/>
      <c r="D109" s="226"/>
      <c r="E109" s="226"/>
      <c r="F109" s="226"/>
      <c r="G109" s="226"/>
      <c r="H109" s="226"/>
      <c r="I109" s="255"/>
      <c r="J109" s="19" t="s">
        <v>42</v>
      </c>
      <c r="K109" s="58"/>
      <c r="L109" s="177" t="s">
        <v>264</v>
      </c>
    </row>
    <row r="110" spans="1:12" ht="15" customHeight="1" x14ac:dyDescent="0.25">
      <c r="A110" s="17" t="s">
        <v>4</v>
      </c>
      <c r="B110" s="256" t="s">
        <v>183</v>
      </c>
      <c r="C110" s="257"/>
      <c r="D110" s="257"/>
      <c r="E110" s="257"/>
      <c r="F110" s="257"/>
      <c r="G110" s="257"/>
      <c r="H110" s="257"/>
      <c r="I110" s="258"/>
      <c r="J110" s="23">
        <f>'Uniforme, Mat. e Equip'!$E$17</f>
        <v>0</v>
      </c>
      <c r="K110" s="47"/>
      <c r="L110" s="190" t="s">
        <v>292</v>
      </c>
    </row>
    <row r="111" spans="1:12" ht="15" customHeight="1" x14ac:dyDescent="0.25">
      <c r="A111" s="17" t="s">
        <v>6</v>
      </c>
      <c r="B111" s="256" t="s">
        <v>184</v>
      </c>
      <c r="C111" s="257"/>
      <c r="D111" s="257"/>
      <c r="E111" s="257"/>
      <c r="F111" s="257"/>
      <c r="G111" s="257"/>
      <c r="H111" s="257"/>
      <c r="I111" s="258"/>
      <c r="J111" s="23">
        <f>'Uniforme, Mat. e Equip'!$E$23</f>
        <v>0</v>
      </c>
      <c r="K111" s="47"/>
      <c r="L111" s="190" t="s">
        <v>292</v>
      </c>
    </row>
    <row r="112" spans="1:12" ht="15" customHeight="1" x14ac:dyDescent="0.25">
      <c r="A112" s="17" t="s">
        <v>8</v>
      </c>
      <c r="B112" s="256" t="s">
        <v>185</v>
      </c>
      <c r="C112" s="257"/>
      <c r="D112" s="257"/>
      <c r="E112" s="257"/>
      <c r="F112" s="257"/>
      <c r="G112" s="257"/>
      <c r="H112" s="257"/>
      <c r="I112" s="258"/>
      <c r="J112" s="23">
        <f>'Uniforme, Mat. e Equip'!$F$34</f>
        <v>0</v>
      </c>
      <c r="K112" s="47"/>
      <c r="L112" s="190" t="s">
        <v>292</v>
      </c>
    </row>
    <row r="113" spans="1:15" ht="15" customHeight="1" x14ac:dyDescent="0.25">
      <c r="A113" s="17" t="s">
        <v>10</v>
      </c>
      <c r="B113" s="259" t="s">
        <v>186</v>
      </c>
      <c r="C113" s="260"/>
      <c r="D113" s="260"/>
      <c r="E113" s="260"/>
      <c r="F113" s="260"/>
      <c r="G113" s="260"/>
      <c r="H113" s="260"/>
      <c r="I113" s="261"/>
      <c r="J113" s="77"/>
      <c r="K113" s="47"/>
      <c r="L113" s="191" t="s">
        <v>293</v>
      </c>
    </row>
    <row r="114" spans="1:15" ht="15" customHeight="1" thickBot="1" x14ac:dyDescent="0.3">
      <c r="A114" s="32"/>
      <c r="B114" s="245" t="s">
        <v>83</v>
      </c>
      <c r="C114" s="246"/>
      <c r="D114" s="246"/>
      <c r="E114" s="246"/>
      <c r="F114" s="246"/>
      <c r="G114" s="246"/>
      <c r="H114" s="246"/>
      <c r="I114" s="247"/>
      <c r="J114" s="22">
        <f>SUM(J110:J113)</f>
        <v>0</v>
      </c>
      <c r="K114" s="50"/>
    </row>
    <row r="115" spans="1:15" ht="15.75" thickBot="1" x14ac:dyDescent="0.3">
      <c r="A115" s="262"/>
      <c r="B115" s="263"/>
      <c r="C115" s="263"/>
      <c r="D115" s="263"/>
      <c r="E115" s="263"/>
      <c r="F115" s="263"/>
      <c r="G115" s="263"/>
      <c r="H115" s="263"/>
      <c r="I115" s="263"/>
      <c r="J115" s="263"/>
      <c r="K115" s="51"/>
    </row>
    <row r="116" spans="1:15" ht="15" customHeight="1" x14ac:dyDescent="0.25">
      <c r="A116" s="240" t="s">
        <v>84</v>
      </c>
      <c r="B116" s="241"/>
      <c r="C116" s="241"/>
      <c r="D116" s="241"/>
      <c r="E116" s="241"/>
      <c r="F116" s="241"/>
      <c r="G116" s="241"/>
      <c r="H116" s="241"/>
      <c r="I116" s="241"/>
      <c r="J116" s="242"/>
      <c r="K116" s="44"/>
    </row>
    <row r="117" spans="1:15" ht="15" customHeight="1" x14ac:dyDescent="0.25">
      <c r="A117" s="69" t="s">
        <v>154</v>
      </c>
      <c r="B117" s="225" t="s">
        <v>85</v>
      </c>
      <c r="C117" s="226"/>
      <c r="D117" s="226"/>
      <c r="E117" s="226"/>
      <c r="F117" s="226"/>
      <c r="G117" s="255"/>
      <c r="H117" s="11" t="s">
        <v>42</v>
      </c>
      <c r="I117" s="70" t="s">
        <v>41</v>
      </c>
      <c r="J117" s="19" t="s">
        <v>42</v>
      </c>
      <c r="K117" s="58"/>
    </row>
    <row r="118" spans="1:15" ht="15" customHeight="1" x14ac:dyDescent="0.25">
      <c r="A118" s="243" t="s">
        <v>4</v>
      </c>
      <c r="B118" s="225" t="s">
        <v>86</v>
      </c>
      <c r="C118" s="226"/>
      <c r="D118" s="226"/>
      <c r="E118" s="226"/>
      <c r="F118" s="226"/>
      <c r="G118" s="226"/>
      <c r="H118" s="226"/>
      <c r="I118" s="226"/>
      <c r="J118" s="227"/>
      <c r="K118" s="55"/>
      <c r="L118" s="195" t="s">
        <v>192</v>
      </c>
      <c r="M118" s="198"/>
      <c r="N118" s="198"/>
      <c r="O118" s="198"/>
    </row>
    <row r="119" spans="1:15" ht="33.75" x14ac:dyDescent="0.25">
      <c r="A119" s="244"/>
      <c r="B119" s="222" t="s">
        <v>141</v>
      </c>
      <c r="C119" s="223"/>
      <c r="D119" s="223"/>
      <c r="E119" s="223"/>
      <c r="F119" s="223"/>
      <c r="G119" s="224"/>
      <c r="H119" s="82">
        <f>J42+J79+J88+J106+J114</f>
        <v>0</v>
      </c>
      <c r="I119" s="78">
        <v>0.06</v>
      </c>
      <c r="J119" s="23">
        <f>H119*I119</f>
        <v>0</v>
      </c>
      <c r="K119" s="47"/>
      <c r="L119" s="208" t="s">
        <v>249</v>
      </c>
      <c r="M119" s="197"/>
      <c r="N119" s="197"/>
      <c r="O119" s="197"/>
    </row>
    <row r="120" spans="1:15" x14ac:dyDescent="0.25">
      <c r="A120" s="243" t="s">
        <v>6</v>
      </c>
      <c r="B120" s="225" t="s">
        <v>87</v>
      </c>
      <c r="C120" s="226"/>
      <c r="D120" s="226"/>
      <c r="E120" s="226"/>
      <c r="F120" s="226"/>
      <c r="G120" s="226"/>
      <c r="H120" s="226"/>
      <c r="I120" s="226"/>
      <c r="J120" s="227"/>
      <c r="K120" s="55"/>
      <c r="M120" s="197"/>
      <c r="N120" s="197"/>
      <c r="O120" s="197"/>
    </row>
    <row r="121" spans="1:15" x14ac:dyDescent="0.25">
      <c r="A121" s="244"/>
      <c r="B121" s="222" t="s">
        <v>142</v>
      </c>
      <c r="C121" s="223"/>
      <c r="D121" s="223"/>
      <c r="E121" s="223"/>
      <c r="F121" s="223"/>
      <c r="G121" s="224"/>
      <c r="H121" s="82">
        <f>H119+J119</f>
        <v>0</v>
      </c>
      <c r="I121" s="78">
        <v>6.7900000000000002E-2</v>
      </c>
      <c r="J121" s="23">
        <f>H121*I121</f>
        <v>0</v>
      </c>
      <c r="K121" s="47"/>
      <c r="L121" s="197"/>
      <c r="M121" s="197"/>
      <c r="N121" s="197"/>
      <c r="O121" s="197"/>
    </row>
    <row r="122" spans="1:15" x14ac:dyDescent="0.25">
      <c r="A122" s="243" t="s">
        <v>8</v>
      </c>
      <c r="B122" s="265" t="s">
        <v>88</v>
      </c>
      <c r="C122" s="253"/>
      <c r="D122" s="253"/>
      <c r="E122" s="253"/>
      <c r="F122" s="253"/>
      <c r="G122" s="253"/>
      <c r="H122" s="253"/>
      <c r="I122" s="253"/>
      <c r="J122" s="266"/>
      <c r="K122" s="44"/>
    </row>
    <row r="123" spans="1:15" ht="14.45" customHeight="1" x14ac:dyDescent="0.25">
      <c r="A123" s="264"/>
      <c r="B123" s="234" t="s">
        <v>89</v>
      </c>
      <c r="C123" s="235"/>
      <c r="D123" s="235"/>
      <c r="E123" s="235"/>
      <c r="F123" s="235"/>
      <c r="G123" s="235"/>
      <c r="H123" s="235"/>
      <c r="I123" s="235"/>
      <c r="J123" s="236"/>
      <c r="K123" s="44"/>
    </row>
    <row r="124" spans="1:15" ht="14.45" customHeight="1" x14ac:dyDescent="0.25">
      <c r="A124" s="264"/>
      <c r="B124" s="237" t="s">
        <v>90</v>
      </c>
      <c r="C124" s="238"/>
      <c r="D124" s="238"/>
      <c r="E124" s="238"/>
      <c r="F124" s="238"/>
      <c r="G124" s="238"/>
      <c r="H124" s="238"/>
      <c r="I124" s="239"/>
      <c r="J124" s="23">
        <f>J42</f>
        <v>0</v>
      </c>
      <c r="K124" s="47"/>
    </row>
    <row r="125" spans="1:15" ht="15" customHeight="1" x14ac:dyDescent="0.25">
      <c r="A125" s="264"/>
      <c r="B125" s="237" t="s">
        <v>91</v>
      </c>
      <c r="C125" s="238"/>
      <c r="D125" s="238"/>
      <c r="E125" s="238"/>
      <c r="F125" s="238"/>
      <c r="G125" s="238"/>
      <c r="H125" s="238"/>
      <c r="I125" s="239"/>
      <c r="J125" s="23">
        <f>J79</f>
        <v>0</v>
      </c>
      <c r="K125" s="47"/>
    </row>
    <row r="126" spans="1:15" ht="15" customHeight="1" x14ac:dyDescent="0.25">
      <c r="A126" s="264"/>
      <c r="B126" s="237" t="s">
        <v>92</v>
      </c>
      <c r="C126" s="238"/>
      <c r="D126" s="238"/>
      <c r="E126" s="238"/>
      <c r="F126" s="238"/>
      <c r="G126" s="238"/>
      <c r="H126" s="238"/>
      <c r="I126" s="239"/>
      <c r="J126" s="23">
        <f>J88</f>
        <v>0</v>
      </c>
      <c r="K126" s="47"/>
    </row>
    <row r="127" spans="1:15" ht="15" customHeight="1" x14ac:dyDescent="0.25">
      <c r="A127" s="264"/>
      <c r="B127" s="237" t="s">
        <v>93</v>
      </c>
      <c r="C127" s="238"/>
      <c r="D127" s="238"/>
      <c r="E127" s="238"/>
      <c r="F127" s="238"/>
      <c r="G127" s="238"/>
      <c r="H127" s="238"/>
      <c r="I127" s="239"/>
      <c r="J127" s="23">
        <f>J106</f>
        <v>0</v>
      </c>
      <c r="K127" s="47"/>
    </row>
    <row r="128" spans="1:15" ht="15" customHeight="1" x14ac:dyDescent="0.25">
      <c r="A128" s="264"/>
      <c r="B128" s="237" t="s">
        <v>94</v>
      </c>
      <c r="C128" s="238"/>
      <c r="D128" s="238"/>
      <c r="E128" s="238"/>
      <c r="F128" s="238"/>
      <c r="G128" s="238"/>
      <c r="H128" s="238"/>
      <c r="I128" s="239"/>
      <c r="J128" s="23">
        <f>J114</f>
        <v>0</v>
      </c>
      <c r="K128" s="47"/>
    </row>
    <row r="129" spans="1:22" ht="15" customHeight="1" x14ac:dyDescent="0.25">
      <c r="A129" s="264"/>
      <c r="B129" s="237" t="s">
        <v>95</v>
      </c>
      <c r="C129" s="238"/>
      <c r="D129" s="238"/>
      <c r="E129" s="238"/>
      <c r="F129" s="238"/>
      <c r="G129" s="238"/>
      <c r="H129" s="238"/>
      <c r="I129" s="239"/>
      <c r="J129" s="23">
        <f>J119</f>
        <v>0</v>
      </c>
      <c r="K129" s="47"/>
    </row>
    <row r="130" spans="1:22" ht="15" customHeight="1" x14ac:dyDescent="0.25">
      <c r="A130" s="264"/>
      <c r="B130" s="237" t="s">
        <v>96</v>
      </c>
      <c r="C130" s="238"/>
      <c r="D130" s="238"/>
      <c r="E130" s="238"/>
      <c r="F130" s="238"/>
      <c r="G130" s="238"/>
      <c r="H130" s="238"/>
      <c r="I130" s="239"/>
      <c r="J130" s="80">
        <f>J121</f>
        <v>0</v>
      </c>
      <c r="K130" s="59"/>
      <c r="L130" s="5"/>
    </row>
    <row r="131" spans="1:22" ht="15" customHeight="1" x14ac:dyDescent="0.25">
      <c r="A131" s="264"/>
      <c r="B131" s="219" t="s">
        <v>89</v>
      </c>
      <c r="C131" s="220"/>
      <c r="D131" s="220"/>
      <c r="E131" s="220"/>
      <c r="F131" s="220"/>
      <c r="G131" s="220"/>
      <c r="H131" s="220"/>
      <c r="I131" s="221"/>
      <c r="J131" s="34">
        <f>SUM(J124:J130)</f>
        <v>0</v>
      </c>
      <c r="K131" s="60"/>
    </row>
    <row r="132" spans="1:22" ht="15" customHeight="1" x14ac:dyDescent="0.25">
      <c r="A132" s="264"/>
      <c r="B132" s="219" t="s">
        <v>109</v>
      </c>
      <c r="C132" s="220"/>
      <c r="D132" s="220"/>
      <c r="E132" s="220"/>
      <c r="F132" s="220"/>
      <c r="G132" s="220"/>
      <c r="H132" s="220"/>
      <c r="I132" s="221"/>
      <c r="J132" s="35">
        <f>J131/(1-I141)</f>
        <v>0</v>
      </c>
      <c r="K132" s="61"/>
    </row>
    <row r="133" spans="1:22" ht="15" customHeight="1" x14ac:dyDescent="0.25">
      <c r="A133" s="264"/>
      <c r="B133" s="216" t="s">
        <v>147</v>
      </c>
      <c r="C133" s="217"/>
      <c r="D133" s="217"/>
      <c r="E133" s="217"/>
      <c r="F133" s="217"/>
      <c r="G133" s="217"/>
      <c r="H133" s="218"/>
      <c r="I133" s="14"/>
      <c r="J133" s="23"/>
      <c r="K133" s="47"/>
    </row>
    <row r="134" spans="1:22" ht="15" customHeight="1" x14ac:dyDescent="0.25">
      <c r="A134" s="264"/>
      <c r="B134" s="228" t="s">
        <v>97</v>
      </c>
      <c r="C134" s="229"/>
      <c r="D134" s="229"/>
      <c r="E134" s="229"/>
      <c r="F134" s="229"/>
      <c r="G134" s="229"/>
      <c r="H134" s="230"/>
      <c r="I134" s="14">
        <f>IF($I$19="lucro real",7.6%,IF($I$19="lucro presumido",3%,0%))</f>
        <v>7.5999999999999998E-2</v>
      </c>
      <c r="J134" s="23">
        <f>J132*I134</f>
        <v>0</v>
      </c>
      <c r="K134" s="47"/>
      <c r="L134" s="76" t="s">
        <v>294</v>
      </c>
    </row>
    <row r="135" spans="1:22" ht="15" customHeight="1" x14ac:dyDescent="0.25">
      <c r="A135" s="264"/>
      <c r="B135" s="228" t="s">
        <v>98</v>
      </c>
      <c r="C135" s="229"/>
      <c r="D135" s="229"/>
      <c r="E135" s="229"/>
      <c r="F135" s="229"/>
      <c r="G135" s="229"/>
      <c r="H135" s="230"/>
      <c r="I135" s="14">
        <f>IF($I$19="lucro real",1.65%,IF($I$19="lucro presumido",0.65%,0%))</f>
        <v>1.6500000000000001E-2</v>
      </c>
      <c r="J135" s="23">
        <f>J132*I135</f>
        <v>0</v>
      </c>
      <c r="K135" s="47"/>
      <c r="L135" s="76" t="s">
        <v>294</v>
      </c>
    </row>
    <row r="136" spans="1:22" ht="15" customHeight="1" x14ac:dyDescent="0.25">
      <c r="A136" s="264"/>
      <c r="B136" s="228" t="s">
        <v>99</v>
      </c>
      <c r="C136" s="229"/>
      <c r="D136" s="229"/>
      <c r="E136" s="229"/>
      <c r="F136" s="229"/>
      <c r="G136" s="229"/>
      <c r="H136" s="230"/>
      <c r="I136" s="14"/>
      <c r="J136" s="23"/>
      <c r="K136" s="47"/>
      <c r="L136" s="81"/>
    </row>
    <row r="137" spans="1:22" ht="15" customHeight="1" x14ac:dyDescent="0.25">
      <c r="A137" s="264"/>
      <c r="B137" s="216" t="s">
        <v>145</v>
      </c>
      <c r="C137" s="217"/>
      <c r="D137" s="217"/>
      <c r="E137" s="217"/>
      <c r="F137" s="217"/>
      <c r="G137" s="217"/>
      <c r="H137" s="218"/>
      <c r="I137" s="14"/>
      <c r="J137" s="23"/>
      <c r="K137" s="47"/>
      <c r="L137" s="81"/>
      <c r="M137" s="6"/>
      <c r="O137" s="174"/>
      <c r="P137" s="5"/>
      <c r="Q137" s="5"/>
    </row>
    <row r="138" spans="1:22" ht="15" customHeight="1" x14ac:dyDescent="0.25">
      <c r="A138" s="264"/>
      <c r="B138" s="216" t="s">
        <v>146</v>
      </c>
      <c r="C138" s="217"/>
      <c r="D138" s="217"/>
      <c r="E138" s="217"/>
      <c r="F138" s="217"/>
      <c r="G138" s="217"/>
      <c r="H138" s="218"/>
      <c r="I138" s="14"/>
      <c r="J138" s="23"/>
      <c r="K138" s="47"/>
      <c r="L138" s="81"/>
    </row>
    <row r="139" spans="1:22" ht="15" customHeight="1" x14ac:dyDescent="0.25">
      <c r="A139" s="264"/>
      <c r="B139" s="228" t="s">
        <v>214</v>
      </c>
      <c r="C139" s="229"/>
      <c r="D139" s="229"/>
      <c r="E139" s="229"/>
      <c r="F139" s="229"/>
      <c r="G139" s="229"/>
      <c r="H139" s="230"/>
      <c r="I139" s="78">
        <v>0.05</v>
      </c>
      <c r="J139" s="23">
        <f>J132*I139</f>
        <v>0</v>
      </c>
      <c r="K139" s="47"/>
      <c r="L139" s="76" t="s">
        <v>295</v>
      </c>
    </row>
    <row r="140" spans="1:22" ht="15" customHeight="1" x14ac:dyDescent="0.25">
      <c r="A140" s="264"/>
      <c r="B140" s="216" t="s">
        <v>144</v>
      </c>
      <c r="C140" s="217"/>
      <c r="D140" s="217"/>
      <c r="E140" s="217"/>
      <c r="F140" s="217"/>
      <c r="G140" s="217"/>
      <c r="H140" s="218"/>
      <c r="I140" s="78"/>
      <c r="J140" s="23">
        <f>J132*I140</f>
        <v>0</v>
      </c>
      <c r="K140" s="47"/>
      <c r="L140" s="76" t="s">
        <v>296</v>
      </c>
    </row>
    <row r="141" spans="1:22" ht="14.45" customHeight="1" x14ac:dyDescent="0.25">
      <c r="A141" s="244"/>
      <c r="B141" s="231" t="s">
        <v>100</v>
      </c>
      <c r="C141" s="232"/>
      <c r="D141" s="232"/>
      <c r="E141" s="232"/>
      <c r="F141" s="232"/>
      <c r="G141" s="232"/>
      <c r="H141" s="233"/>
      <c r="I141" s="15">
        <f>SUM(I134:I140)</f>
        <v>0.14250000000000002</v>
      </c>
      <c r="J141" s="27">
        <f>SUM(J134:J140)</f>
        <v>0</v>
      </c>
      <c r="K141" s="50"/>
    </row>
    <row r="142" spans="1:22" ht="15" customHeight="1" x14ac:dyDescent="0.25">
      <c r="A142" s="36" t="s">
        <v>4</v>
      </c>
      <c r="B142" s="216" t="s">
        <v>86</v>
      </c>
      <c r="C142" s="217"/>
      <c r="D142" s="217"/>
      <c r="E142" s="217"/>
      <c r="F142" s="217"/>
      <c r="G142" s="217"/>
      <c r="H142" s="217"/>
      <c r="I142" s="218"/>
      <c r="J142" s="23">
        <f>J119</f>
        <v>0</v>
      </c>
      <c r="K142" s="47"/>
    </row>
    <row r="143" spans="1:22" x14ac:dyDescent="0.25">
      <c r="A143" s="36" t="s">
        <v>6</v>
      </c>
      <c r="B143" s="216" t="s">
        <v>87</v>
      </c>
      <c r="C143" s="217"/>
      <c r="D143" s="217"/>
      <c r="E143" s="217"/>
      <c r="F143" s="217"/>
      <c r="G143" s="217"/>
      <c r="H143" s="217"/>
      <c r="I143" s="218"/>
      <c r="J143" s="23">
        <f>J121</f>
        <v>0</v>
      </c>
      <c r="K143" s="47"/>
    </row>
    <row r="144" spans="1:22" x14ac:dyDescent="0.25">
      <c r="A144" s="36" t="s">
        <v>8</v>
      </c>
      <c r="B144" s="216" t="s">
        <v>88</v>
      </c>
      <c r="C144" s="217"/>
      <c r="D144" s="217"/>
      <c r="E144" s="217"/>
      <c r="F144" s="217"/>
      <c r="G144" s="217"/>
      <c r="H144" s="217"/>
      <c r="I144" s="218"/>
      <c r="J144" s="23">
        <f>J141</f>
        <v>0</v>
      </c>
      <c r="K144" s="47"/>
      <c r="S144" s="162"/>
      <c r="T144" s="161"/>
      <c r="U144" s="37"/>
      <c r="V144" s="38"/>
    </row>
    <row r="145" spans="1:12" ht="15" customHeight="1" thickBot="1" x14ac:dyDescent="0.3">
      <c r="A145" s="33"/>
      <c r="B145" s="245" t="s">
        <v>101</v>
      </c>
      <c r="C145" s="246"/>
      <c r="D145" s="246"/>
      <c r="E145" s="246"/>
      <c r="F145" s="246"/>
      <c r="G145" s="246"/>
      <c r="H145" s="246"/>
      <c r="I145" s="247"/>
      <c r="J145" s="22">
        <f>SUM(J142:J144)</f>
        <v>0</v>
      </c>
      <c r="K145" s="50"/>
    </row>
    <row r="146" spans="1:12" ht="57" customHeight="1" thickBot="1" x14ac:dyDescent="0.3">
      <c r="A146" s="249" t="s">
        <v>227</v>
      </c>
      <c r="B146" s="250"/>
      <c r="C146" s="250"/>
      <c r="D146" s="250"/>
      <c r="E146" s="250"/>
      <c r="F146" s="250"/>
      <c r="G146" s="250"/>
      <c r="H146" s="250"/>
      <c r="I146" s="250"/>
      <c r="J146" s="251"/>
      <c r="K146" s="55"/>
    </row>
    <row r="147" spans="1:12" ht="15" customHeight="1" x14ac:dyDescent="0.25">
      <c r="A147" s="240" t="s">
        <v>119</v>
      </c>
      <c r="B147" s="241"/>
      <c r="C147" s="241"/>
      <c r="D147" s="241"/>
      <c r="E147" s="241"/>
      <c r="F147" s="241"/>
      <c r="G147" s="241"/>
      <c r="H147" s="241"/>
      <c r="I147" s="241"/>
      <c r="J147" s="242"/>
      <c r="K147" s="44"/>
    </row>
    <row r="148" spans="1:12" ht="15" customHeight="1" x14ac:dyDescent="0.25">
      <c r="A148" s="252" t="s">
        <v>102</v>
      </c>
      <c r="B148" s="253"/>
      <c r="C148" s="253"/>
      <c r="D148" s="253"/>
      <c r="E148" s="253"/>
      <c r="F148" s="253"/>
      <c r="G148" s="253"/>
      <c r="H148" s="253"/>
      <c r="I148" s="254"/>
      <c r="J148" s="19" t="s">
        <v>42</v>
      </c>
      <c r="K148" s="58"/>
    </row>
    <row r="149" spans="1:12" ht="14.45" customHeight="1" x14ac:dyDescent="0.25">
      <c r="A149" s="17" t="s">
        <v>4</v>
      </c>
      <c r="B149" s="216" t="s">
        <v>103</v>
      </c>
      <c r="C149" s="217"/>
      <c r="D149" s="217"/>
      <c r="E149" s="217"/>
      <c r="F149" s="217"/>
      <c r="G149" s="217"/>
      <c r="H149" s="217"/>
      <c r="I149" s="218"/>
      <c r="J149" s="23">
        <f>J42</f>
        <v>0</v>
      </c>
      <c r="K149" s="47"/>
    </row>
    <row r="150" spans="1:12" ht="15" customHeight="1" x14ac:dyDescent="0.25">
      <c r="A150" s="17" t="s">
        <v>6</v>
      </c>
      <c r="B150" s="216" t="s">
        <v>104</v>
      </c>
      <c r="C150" s="217"/>
      <c r="D150" s="217"/>
      <c r="E150" s="217"/>
      <c r="F150" s="217"/>
      <c r="G150" s="217"/>
      <c r="H150" s="217"/>
      <c r="I150" s="218"/>
      <c r="J150" s="23">
        <f>J79</f>
        <v>0</v>
      </c>
      <c r="K150" s="47"/>
    </row>
    <row r="151" spans="1:12" ht="15" customHeight="1" x14ac:dyDescent="0.25">
      <c r="A151" s="17" t="s">
        <v>8</v>
      </c>
      <c r="B151" s="216" t="s">
        <v>105</v>
      </c>
      <c r="C151" s="217"/>
      <c r="D151" s="217"/>
      <c r="E151" s="217"/>
      <c r="F151" s="217"/>
      <c r="G151" s="217"/>
      <c r="H151" s="217"/>
      <c r="I151" s="218"/>
      <c r="J151" s="23">
        <f>J88</f>
        <v>0</v>
      </c>
      <c r="K151" s="47"/>
    </row>
    <row r="152" spans="1:12" ht="15" customHeight="1" x14ac:dyDescent="0.25">
      <c r="A152" s="17" t="s">
        <v>10</v>
      </c>
      <c r="B152" s="216" t="s">
        <v>106</v>
      </c>
      <c r="C152" s="217"/>
      <c r="D152" s="217"/>
      <c r="E152" s="217"/>
      <c r="F152" s="217"/>
      <c r="G152" s="217"/>
      <c r="H152" s="217"/>
      <c r="I152" s="218"/>
      <c r="J152" s="23">
        <f>J106</f>
        <v>0</v>
      </c>
      <c r="K152" s="47"/>
    </row>
    <row r="153" spans="1:12" ht="15" customHeight="1" x14ac:dyDescent="0.25">
      <c r="A153" s="17" t="s">
        <v>12</v>
      </c>
      <c r="B153" s="216" t="s">
        <v>107</v>
      </c>
      <c r="C153" s="217"/>
      <c r="D153" s="217"/>
      <c r="E153" s="217"/>
      <c r="F153" s="217"/>
      <c r="G153" s="217"/>
      <c r="H153" s="217"/>
      <c r="I153" s="218"/>
      <c r="J153" s="23">
        <f>J114</f>
        <v>0</v>
      </c>
      <c r="K153" s="47"/>
    </row>
    <row r="154" spans="1:12" ht="15" customHeight="1" x14ac:dyDescent="0.25">
      <c r="A154" s="248" t="s">
        <v>207</v>
      </c>
      <c r="B154" s="232"/>
      <c r="C154" s="232"/>
      <c r="D154" s="232"/>
      <c r="E154" s="232"/>
      <c r="F154" s="232"/>
      <c r="G154" s="232"/>
      <c r="H154" s="232"/>
      <c r="I154" s="233"/>
      <c r="J154" s="27">
        <f>SUM(J149:J153)</f>
        <v>0</v>
      </c>
      <c r="K154" s="50"/>
    </row>
    <row r="155" spans="1:12" ht="14.45" customHeight="1" x14ac:dyDescent="0.25">
      <c r="A155" s="17" t="s">
        <v>34</v>
      </c>
      <c r="B155" s="216" t="s">
        <v>108</v>
      </c>
      <c r="C155" s="217"/>
      <c r="D155" s="217"/>
      <c r="E155" s="217"/>
      <c r="F155" s="217"/>
      <c r="G155" s="217"/>
      <c r="H155" s="217"/>
      <c r="I155" s="218"/>
      <c r="J155" s="23">
        <f>J145</f>
        <v>0</v>
      </c>
      <c r="K155" s="47"/>
    </row>
    <row r="156" spans="1:12" ht="15" customHeight="1" thickBot="1" x14ac:dyDescent="0.3">
      <c r="A156" s="33"/>
      <c r="B156" s="245" t="s">
        <v>208</v>
      </c>
      <c r="C156" s="246"/>
      <c r="D156" s="246"/>
      <c r="E156" s="246"/>
      <c r="F156" s="246"/>
      <c r="G156" s="246"/>
      <c r="H156" s="246"/>
      <c r="I156" s="247"/>
      <c r="J156" s="22">
        <f>J154+J155</f>
        <v>0</v>
      </c>
      <c r="K156" s="50"/>
      <c r="L156" s="5"/>
    </row>
  </sheetData>
  <mergeCells count="178">
    <mergeCell ref="A6:J6"/>
    <mergeCell ref="A7:J7"/>
    <mergeCell ref="A8:J8"/>
    <mergeCell ref="A9:J9"/>
    <mergeCell ref="A10:B10"/>
    <mergeCell ref="C10:J10"/>
    <mergeCell ref="B15:H15"/>
    <mergeCell ref="I15:J15"/>
    <mergeCell ref="B16:H16"/>
    <mergeCell ref="I16:J16"/>
    <mergeCell ref="B17:H17"/>
    <mergeCell ref="I17:J17"/>
    <mergeCell ref="A11:B11"/>
    <mergeCell ref="C11:J11"/>
    <mergeCell ref="A12:B12"/>
    <mergeCell ref="C12:J12"/>
    <mergeCell ref="A13:J13"/>
    <mergeCell ref="B14:H14"/>
    <mergeCell ref="I14:J14"/>
    <mergeCell ref="B18:H18"/>
    <mergeCell ref="I18:J18"/>
    <mergeCell ref="B19:H19"/>
    <mergeCell ref="I19:J19"/>
    <mergeCell ref="A20:J20"/>
    <mergeCell ref="A21:E21"/>
    <mergeCell ref="F21:H22"/>
    <mergeCell ref="I21:J22"/>
    <mergeCell ref="A22:E22"/>
    <mergeCell ref="A26:J26"/>
    <mergeCell ref="A27:J27"/>
    <mergeCell ref="A28:J28"/>
    <mergeCell ref="A29:J29"/>
    <mergeCell ref="B30:G30"/>
    <mergeCell ref="H30:J30"/>
    <mergeCell ref="A23:E23"/>
    <mergeCell ref="F23:H23"/>
    <mergeCell ref="I23:J23"/>
    <mergeCell ref="A24:H24"/>
    <mergeCell ref="I24:J24"/>
    <mergeCell ref="A25:J25"/>
    <mergeCell ref="B35:I35"/>
    <mergeCell ref="B36:I36"/>
    <mergeCell ref="A37:J37"/>
    <mergeCell ref="B38:G38"/>
    <mergeCell ref="H38:I38"/>
    <mergeCell ref="B39:G39"/>
    <mergeCell ref="H39:I39"/>
    <mergeCell ref="B31:G31"/>
    <mergeCell ref="H31:J31"/>
    <mergeCell ref="B32:G32"/>
    <mergeCell ref="H32:J32"/>
    <mergeCell ref="B33:I33"/>
    <mergeCell ref="B34:I34"/>
    <mergeCell ref="A44:J44"/>
    <mergeCell ref="A45:J45"/>
    <mergeCell ref="B46:H46"/>
    <mergeCell ref="B47:D47"/>
    <mergeCell ref="E47:H47"/>
    <mergeCell ref="B48:D48"/>
    <mergeCell ref="E48:H48"/>
    <mergeCell ref="B40:G40"/>
    <mergeCell ref="H40:I40"/>
    <mergeCell ref="B41:G41"/>
    <mergeCell ref="H41:I41"/>
    <mergeCell ref="B42:I42"/>
    <mergeCell ref="A43:J43"/>
    <mergeCell ref="B55:H55"/>
    <mergeCell ref="B56:D56"/>
    <mergeCell ref="B57:H57"/>
    <mergeCell ref="B58:H58"/>
    <mergeCell ref="B59:H59"/>
    <mergeCell ref="B60:H60"/>
    <mergeCell ref="B49:I49"/>
    <mergeCell ref="B50:I50"/>
    <mergeCell ref="B51:I51"/>
    <mergeCell ref="A52:J52"/>
    <mergeCell ref="B53:H53"/>
    <mergeCell ref="B54:H54"/>
    <mergeCell ref="A67:A68"/>
    <mergeCell ref="B67:F68"/>
    <mergeCell ref="J67:J68"/>
    <mergeCell ref="B69:I69"/>
    <mergeCell ref="B70:I70"/>
    <mergeCell ref="B61:H61"/>
    <mergeCell ref="B62:H62"/>
    <mergeCell ref="A63:J63"/>
    <mergeCell ref="B64:I64"/>
    <mergeCell ref="A65:A66"/>
    <mergeCell ref="B65:E66"/>
    <mergeCell ref="J65:J66"/>
    <mergeCell ref="B74:I74"/>
    <mergeCell ref="B75:J75"/>
    <mergeCell ref="B76:I76"/>
    <mergeCell ref="B77:I77"/>
    <mergeCell ref="B78:I78"/>
    <mergeCell ref="B79:I79"/>
    <mergeCell ref="B71:I71"/>
    <mergeCell ref="B72:G72"/>
    <mergeCell ref="B73:I73"/>
    <mergeCell ref="B86:H86"/>
    <mergeCell ref="B87:H87"/>
    <mergeCell ref="B88:H88"/>
    <mergeCell ref="A89:J89"/>
    <mergeCell ref="A90:J90"/>
    <mergeCell ref="B91:H91"/>
    <mergeCell ref="A80:J80"/>
    <mergeCell ref="A81:J81"/>
    <mergeCell ref="B82:H82"/>
    <mergeCell ref="B83:H83"/>
    <mergeCell ref="B84:H84"/>
    <mergeCell ref="B85:H85"/>
    <mergeCell ref="B98:H98"/>
    <mergeCell ref="B99:I99"/>
    <mergeCell ref="B100:I100"/>
    <mergeCell ref="B101:H101"/>
    <mergeCell ref="B102:H102"/>
    <mergeCell ref="B103:H103"/>
    <mergeCell ref="B92:H92"/>
    <mergeCell ref="B93:H93"/>
    <mergeCell ref="B94:H94"/>
    <mergeCell ref="B95:H95"/>
    <mergeCell ref="B96:H96"/>
    <mergeCell ref="B97:H97"/>
    <mergeCell ref="B111:I111"/>
    <mergeCell ref="B112:I112"/>
    <mergeCell ref="B113:I113"/>
    <mergeCell ref="B114:I114"/>
    <mergeCell ref="A115:J115"/>
    <mergeCell ref="A116:J116"/>
    <mergeCell ref="B104:H104"/>
    <mergeCell ref="B105:I105"/>
    <mergeCell ref="B106:I106"/>
    <mergeCell ref="A108:J108"/>
    <mergeCell ref="B109:I109"/>
    <mergeCell ref="B110:I110"/>
    <mergeCell ref="B139:H139"/>
    <mergeCell ref="B140:H140"/>
    <mergeCell ref="B141:H141"/>
    <mergeCell ref="B117:G117"/>
    <mergeCell ref="A118:A119"/>
    <mergeCell ref="B118:J118"/>
    <mergeCell ref="B119:G119"/>
    <mergeCell ref="A120:A121"/>
    <mergeCell ref="B120:J120"/>
    <mergeCell ref="B121:G121"/>
    <mergeCell ref="B124:I124"/>
    <mergeCell ref="B125:I125"/>
    <mergeCell ref="B126:I126"/>
    <mergeCell ref="B127:I127"/>
    <mergeCell ref="B128:I128"/>
    <mergeCell ref="B129:I129"/>
    <mergeCell ref="B130:I130"/>
    <mergeCell ref="B137:H137"/>
    <mergeCell ref="B138:H138"/>
    <mergeCell ref="B142:I142"/>
    <mergeCell ref="B131:I131"/>
    <mergeCell ref="B132:I132"/>
    <mergeCell ref="B133:H133"/>
    <mergeCell ref="B134:H134"/>
    <mergeCell ref="B135:H135"/>
    <mergeCell ref="B136:H136"/>
    <mergeCell ref="B155:I155"/>
    <mergeCell ref="B156:I156"/>
    <mergeCell ref="B149:I149"/>
    <mergeCell ref="B150:I150"/>
    <mergeCell ref="B151:I151"/>
    <mergeCell ref="B152:I152"/>
    <mergeCell ref="B153:I153"/>
    <mergeCell ref="A154:I154"/>
    <mergeCell ref="B143:I143"/>
    <mergeCell ref="B144:I144"/>
    <mergeCell ref="B145:I145"/>
    <mergeCell ref="A146:J146"/>
    <mergeCell ref="A147:J147"/>
    <mergeCell ref="A148:I148"/>
    <mergeCell ref="A122:A141"/>
    <mergeCell ref="B122:J122"/>
    <mergeCell ref="B123:J123"/>
  </mergeCells>
  <dataValidations count="1">
    <dataValidation type="list" allowBlank="1" showInputMessage="1" showErrorMessage="1" sqref="I19" xr:uid="{2D0897DB-A41C-4F71-A1EA-A77A70419BC6}">
      <formula1>"LUCRO REAL, LUCRO PRESUMIDO, SIMPLES"</formula1>
    </dataValidation>
  </dataValidations>
  <pageMargins left="0.511811024" right="0.511811024" top="0.78740157499999996" bottom="0.78740157499999996" header="0.31496062000000002" footer="0.31496062000000002"/>
  <pageSetup paperSize="9" scale="35" orientation="portrait" r:id="rId1"/>
  <drawing r:id="rId2"/>
  <legacy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1EF258-7955-4715-85B5-F814B264B21E}">
  <sheetPr>
    <tabColor theme="9" tint="0.39997558519241921"/>
  </sheetPr>
  <dimension ref="A6:F34"/>
  <sheetViews>
    <sheetView zoomScaleNormal="100" workbookViewId="0">
      <selection activeCell="A31" sqref="A31"/>
    </sheetView>
  </sheetViews>
  <sheetFormatPr defaultRowHeight="15" x14ac:dyDescent="0.25"/>
  <cols>
    <col min="1" max="1" width="56.42578125" style="4" customWidth="1"/>
    <col min="2" max="2" width="20.7109375" style="4" bestFit="1" customWidth="1"/>
    <col min="3" max="3" width="9" style="4" bestFit="1" customWidth="1"/>
    <col min="4" max="4" width="13.85546875" style="4" bestFit="1" customWidth="1"/>
    <col min="5" max="5" width="16.85546875" style="4" bestFit="1" customWidth="1"/>
    <col min="6" max="6" width="18.28515625" style="4" customWidth="1"/>
    <col min="7" max="7" width="17.7109375" style="4" customWidth="1"/>
    <col min="8" max="16384" width="9.140625" style="4"/>
  </cols>
  <sheetData>
    <row r="6" spans="1:6" ht="33" customHeight="1" x14ac:dyDescent="0.25">
      <c r="A6" s="430" t="s">
        <v>182</v>
      </c>
      <c r="B6" s="430"/>
      <c r="C6" s="430"/>
      <c r="D6" s="430"/>
      <c r="E6" s="430"/>
      <c r="F6" s="430"/>
    </row>
    <row r="7" spans="1:6" x14ac:dyDescent="0.25">
      <c r="A7" s="431" t="s">
        <v>162</v>
      </c>
      <c r="B7" s="431"/>
      <c r="C7" s="431"/>
      <c r="D7" s="431"/>
      <c r="E7" s="431"/>
    </row>
    <row r="8" spans="1:6" ht="45" x14ac:dyDescent="0.25">
      <c r="A8" s="87" t="s">
        <v>163</v>
      </c>
      <c r="B8" s="87" t="s">
        <v>164</v>
      </c>
      <c r="C8" s="88" t="s">
        <v>165</v>
      </c>
      <c r="D8" s="88" t="s">
        <v>166</v>
      </c>
      <c r="E8" s="88" t="s">
        <v>167</v>
      </c>
    </row>
    <row r="9" spans="1:6" x14ac:dyDescent="0.25">
      <c r="A9" s="89" t="s">
        <v>168</v>
      </c>
      <c r="B9" s="90">
        <v>2</v>
      </c>
      <c r="C9" s="100"/>
      <c r="D9" s="91">
        <f>B9*C9</f>
        <v>0</v>
      </c>
      <c r="E9" s="91">
        <f>ROUND(D9/12,2)</f>
        <v>0</v>
      </c>
    </row>
    <row r="10" spans="1:6" x14ac:dyDescent="0.25">
      <c r="A10" s="89" t="s">
        <v>169</v>
      </c>
      <c r="B10" s="90">
        <v>4</v>
      </c>
      <c r="C10" s="100"/>
      <c r="D10" s="91">
        <f t="shared" ref="D10:D16" si="0">B10*C10</f>
        <v>0</v>
      </c>
      <c r="E10" s="91">
        <f t="shared" ref="E10:E16" si="1">ROUND(D10/12,2)</f>
        <v>0</v>
      </c>
    </row>
    <row r="11" spans="1:6" x14ac:dyDescent="0.25">
      <c r="A11" s="89" t="s">
        <v>170</v>
      </c>
      <c r="B11" s="90">
        <v>1</v>
      </c>
      <c r="C11" s="100"/>
      <c r="D11" s="91">
        <f t="shared" si="0"/>
        <v>0</v>
      </c>
      <c r="E11" s="91">
        <f t="shared" si="1"/>
        <v>0</v>
      </c>
    </row>
    <row r="12" spans="1:6" x14ac:dyDescent="0.25">
      <c r="A12" s="89" t="s">
        <v>237</v>
      </c>
      <c r="B12" s="90">
        <v>1</v>
      </c>
      <c r="C12" s="100"/>
      <c r="D12" s="91">
        <f t="shared" si="0"/>
        <v>0</v>
      </c>
      <c r="E12" s="91">
        <f t="shared" si="1"/>
        <v>0</v>
      </c>
    </row>
    <row r="13" spans="1:6" x14ac:dyDescent="0.25">
      <c r="A13" s="89" t="s">
        <v>171</v>
      </c>
      <c r="B13" s="90">
        <v>4</v>
      </c>
      <c r="C13" s="100"/>
      <c r="D13" s="91">
        <f t="shared" si="0"/>
        <v>0</v>
      </c>
      <c r="E13" s="91">
        <f t="shared" si="1"/>
        <v>0</v>
      </c>
    </row>
    <row r="14" spans="1:6" x14ac:dyDescent="0.25">
      <c r="A14" s="89" t="s">
        <v>172</v>
      </c>
      <c r="B14" s="90">
        <v>1</v>
      </c>
      <c r="C14" s="100"/>
      <c r="D14" s="91">
        <f t="shared" si="0"/>
        <v>0</v>
      </c>
      <c r="E14" s="91">
        <f t="shared" si="1"/>
        <v>0</v>
      </c>
    </row>
    <row r="15" spans="1:6" x14ac:dyDescent="0.25">
      <c r="A15" s="89" t="s">
        <v>173</v>
      </c>
      <c r="B15" s="90">
        <v>1</v>
      </c>
      <c r="C15" s="100"/>
      <c r="D15" s="91">
        <f t="shared" si="0"/>
        <v>0</v>
      </c>
      <c r="E15" s="91">
        <f t="shared" si="1"/>
        <v>0</v>
      </c>
    </row>
    <row r="16" spans="1:6" x14ac:dyDescent="0.25">
      <c r="A16" s="89" t="s">
        <v>174</v>
      </c>
      <c r="B16" s="90">
        <v>1</v>
      </c>
      <c r="C16" s="100"/>
      <c r="D16" s="91">
        <f t="shared" si="0"/>
        <v>0</v>
      </c>
      <c r="E16" s="91">
        <f t="shared" si="1"/>
        <v>0</v>
      </c>
    </row>
    <row r="17" spans="1:6" x14ac:dyDescent="0.25">
      <c r="D17" s="92" t="s">
        <v>175</v>
      </c>
      <c r="E17" s="120">
        <f>SUM(E9:E16)</f>
        <v>0</v>
      </c>
    </row>
    <row r="19" spans="1:6" x14ac:dyDescent="0.25">
      <c r="A19" s="431" t="s">
        <v>82</v>
      </c>
      <c r="B19" s="431"/>
      <c r="C19" s="431"/>
      <c r="D19" s="431"/>
      <c r="E19" s="431"/>
    </row>
    <row r="20" spans="1:6" ht="45" x14ac:dyDescent="0.25">
      <c r="A20" s="87" t="s">
        <v>176</v>
      </c>
      <c r="B20" s="87" t="s">
        <v>234</v>
      </c>
      <c r="C20" s="88" t="s">
        <v>165</v>
      </c>
      <c r="D20" s="88" t="s">
        <v>236</v>
      </c>
      <c r="E20" s="88" t="s">
        <v>167</v>
      </c>
    </row>
    <row r="21" spans="1:6" x14ac:dyDescent="0.25">
      <c r="A21" s="89" t="s">
        <v>177</v>
      </c>
      <c r="B21" s="90">
        <v>8</v>
      </c>
      <c r="C21" s="100"/>
      <c r="D21" s="93">
        <f>B21*C21</f>
        <v>0</v>
      </c>
      <c r="E21" s="93">
        <f>ROUND(D21/12,2)</f>
        <v>0</v>
      </c>
    </row>
    <row r="22" spans="1:6" x14ac:dyDescent="0.25">
      <c r="A22" s="89" t="s">
        <v>233</v>
      </c>
      <c r="B22" s="90">
        <v>2</v>
      </c>
      <c r="C22" s="100"/>
      <c r="D22" s="93">
        <f>B22*C22</f>
        <v>0</v>
      </c>
      <c r="E22" s="93">
        <f>ROUND(D22/12,2)</f>
        <v>0</v>
      </c>
    </row>
    <row r="23" spans="1:6" x14ac:dyDescent="0.25">
      <c r="D23" s="92" t="s">
        <v>175</v>
      </c>
      <c r="E23" s="120">
        <f>SUM(E21:E22)</f>
        <v>0</v>
      </c>
    </row>
    <row r="25" spans="1:6" x14ac:dyDescent="0.25">
      <c r="A25" s="265" t="s">
        <v>235</v>
      </c>
      <c r="B25" s="253"/>
      <c r="C25" s="253"/>
      <c r="D25" s="253"/>
      <c r="E25" s="253"/>
      <c r="F25" s="254"/>
    </row>
    <row r="26" spans="1:6" ht="45" x14ac:dyDescent="0.25">
      <c r="A26" s="87" t="s">
        <v>160</v>
      </c>
      <c r="B26" s="87" t="s">
        <v>234</v>
      </c>
      <c r="C26" s="88" t="s">
        <v>178</v>
      </c>
      <c r="D26" s="87" t="s">
        <v>179</v>
      </c>
      <c r="E26" s="88" t="s">
        <v>180</v>
      </c>
      <c r="F26" s="88" t="s">
        <v>167</v>
      </c>
    </row>
    <row r="27" spans="1:6" x14ac:dyDescent="0.25">
      <c r="A27" s="89" t="s">
        <v>312</v>
      </c>
      <c r="B27" s="90">
        <v>2</v>
      </c>
      <c r="C27" s="90">
        <v>5</v>
      </c>
      <c r="D27" s="100"/>
      <c r="E27" s="94">
        <f>(D27*B27)/C27</f>
        <v>0</v>
      </c>
      <c r="F27" s="121">
        <f>ROUND((E27/12)/2,2)</f>
        <v>0</v>
      </c>
    </row>
    <row r="28" spans="1:6" x14ac:dyDescent="0.25">
      <c r="A28" s="89" t="s">
        <v>216</v>
      </c>
      <c r="B28" s="90">
        <v>2</v>
      </c>
      <c r="C28" s="90">
        <v>5</v>
      </c>
      <c r="D28" s="100"/>
      <c r="E28" s="94">
        <f t="shared" ref="E28:E33" si="2">(D28*B28)/C28</f>
        <v>0</v>
      </c>
      <c r="F28" s="121">
        <f t="shared" ref="F28:F33" si="3">ROUND((E28/12)/2,2)</f>
        <v>0</v>
      </c>
    </row>
    <row r="29" spans="1:6" x14ac:dyDescent="0.25">
      <c r="A29" s="89" t="s">
        <v>215</v>
      </c>
      <c r="B29" s="90">
        <v>2</v>
      </c>
      <c r="C29" s="90">
        <v>5</v>
      </c>
      <c r="D29" s="100"/>
      <c r="E29" s="94">
        <f t="shared" si="2"/>
        <v>0</v>
      </c>
      <c r="F29" s="121">
        <f t="shared" si="3"/>
        <v>0</v>
      </c>
    </row>
    <row r="30" spans="1:6" x14ac:dyDescent="0.25">
      <c r="A30" s="89" t="s">
        <v>313</v>
      </c>
      <c r="B30" s="90">
        <v>2</v>
      </c>
      <c r="C30" s="90">
        <v>5</v>
      </c>
      <c r="D30" s="100"/>
      <c r="E30" s="94">
        <f t="shared" si="2"/>
        <v>0</v>
      </c>
      <c r="F30" s="121">
        <f t="shared" si="3"/>
        <v>0</v>
      </c>
    </row>
    <row r="31" spans="1:6" x14ac:dyDescent="0.25">
      <c r="A31" s="89" t="s">
        <v>181</v>
      </c>
      <c r="B31" s="90">
        <v>2</v>
      </c>
      <c r="C31" s="90">
        <v>1</v>
      </c>
      <c r="D31" s="100"/>
      <c r="E31" s="94">
        <f t="shared" si="2"/>
        <v>0</v>
      </c>
      <c r="F31" s="121">
        <f t="shared" si="3"/>
        <v>0</v>
      </c>
    </row>
    <row r="32" spans="1:6" x14ac:dyDescent="0.25">
      <c r="A32" s="89" t="s">
        <v>218</v>
      </c>
      <c r="B32" s="97">
        <v>2</v>
      </c>
      <c r="C32" s="97">
        <v>2</v>
      </c>
      <c r="D32" s="101"/>
      <c r="E32" s="98">
        <f t="shared" si="2"/>
        <v>0</v>
      </c>
      <c r="F32" s="121">
        <f t="shared" si="3"/>
        <v>0</v>
      </c>
    </row>
    <row r="33" spans="1:6" x14ac:dyDescent="0.25">
      <c r="A33" s="90" t="s">
        <v>217</v>
      </c>
      <c r="B33" s="96">
        <v>2</v>
      </c>
      <c r="C33" s="96">
        <v>1</v>
      </c>
      <c r="D33" s="100"/>
      <c r="E33" s="94">
        <f t="shared" si="2"/>
        <v>0</v>
      </c>
      <c r="F33" s="121">
        <f t="shared" si="3"/>
        <v>0</v>
      </c>
    </row>
    <row r="34" spans="1:6" x14ac:dyDescent="0.25">
      <c r="A34" s="95"/>
      <c r="B34" s="95"/>
      <c r="C34" s="95"/>
      <c r="D34" s="95"/>
      <c r="E34" s="99" t="s">
        <v>175</v>
      </c>
      <c r="F34" s="120">
        <f>SUM(F27:F33)</f>
        <v>0</v>
      </c>
    </row>
  </sheetData>
  <mergeCells count="4">
    <mergeCell ref="A25:F25"/>
    <mergeCell ref="A6:F6"/>
    <mergeCell ref="A7:E7"/>
    <mergeCell ref="A19:E19"/>
  </mergeCells>
  <pageMargins left="0.511811024" right="0.511811024" top="0.78740157499999996" bottom="0.78740157499999996" header="0.31496062000000002" footer="0.31496062000000002"/>
  <pageSetup paperSize="9" scale="68"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2" tint="-0.499984740745262"/>
  </sheetPr>
  <dimension ref="A5:O40"/>
  <sheetViews>
    <sheetView showGridLines="0" tabSelected="1" topLeftCell="A21" zoomScale="115" zoomScaleNormal="115" workbookViewId="0">
      <selection activeCell="G12" sqref="G12"/>
    </sheetView>
  </sheetViews>
  <sheetFormatPr defaultColWidth="9.140625" defaultRowHeight="15" x14ac:dyDescent="0.25"/>
  <cols>
    <col min="1" max="1" width="31.5703125" style="122" bestFit="1" customWidth="1"/>
    <col min="2" max="2" width="14.85546875" style="122" bestFit="1" customWidth="1"/>
    <col min="3" max="3" width="12" style="122" bestFit="1" customWidth="1"/>
    <col min="4" max="4" width="17.85546875" style="122" bestFit="1" customWidth="1"/>
    <col min="5" max="5" width="9.7109375" style="122" bestFit="1" customWidth="1"/>
    <col min="6" max="6" width="17.28515625" style="122" bestFit="1" customWidth="1"/>
    <col min="7" max="7" width="19.28515625" style="122" bestFit="1" customWidth="1"/>
    <col min="8" max="8" width="9.140625" style="122"/>
    <col min="9" max="9" width="21.7109375" style="122" customWidth="1"/>
    <col min="10" max="13" width="13.7109375" style="122" bestFit="1" customWidth="1"/>
    <col min="14" max="15" width="11.5703125" style="122" bestFit="1" customWidth="1"/>
    <col min="16" max="256" width="9.140625" style="122"/>
    <col min="257" max="257" width="22.7109375" style="122" customWidth="1"/>
    <col min="258" max="258" width="15.7109375" style="122" customWidth="1"/>
    <col min="259" max="259" width="12" style="122" bestFit="1" customWidth="1"/>
    <col min="260" max="260" width="15.7109375" style="122" customWidth="1"/>
    <col min="261" max="261" width="8.140625" style="122" bestFit="1" customWidth="1"/>
    <col min="262" max="262" width="15.7109375" style="122" customWidth="1"/>
    <col min="263" max="263" width="16.7109375" style="122" customWidth="1"/>
    <col min="264" max="512" width="9.140625" style="122"/>
    <col min="513" max="513" width="22.7109375" style="122" customWidth="1"/>
    <col min="514" max="514" width="15.7109375" style="122" customWidth="1"/>
    <col min="515" max="515" width="12" style="122" bestFit="1" customWidth="1"/>
    <col min="516" max="516" width="15.7109375" style="122" customWidth="1"/>
    <col min="517" max="517" width="8.140625" style="122" bestFit="1" customWidth="1"/>
    <col min="518" max="518" width="15.7109375" style="122" customWidth="1"/>
    <col min="519" max="519" width="16.7109375" style="122" customWidth="1"/>
    <col min="520" max="768" width="9.140625" style="122"/>
    <col min="769" max="769" width="22.7109375" style="122" customWidth="1"/>
    <col min="770" max="770" width="15.7109375" style="122" customWidth="1"/>
    <col min="771" max="771" width="12" style="122" bestFit="1" customWidth="1"/>
    <col min="772" max="772" width="15.7109375" style="122" customWidth="1"/>
    <col min="773" max="773" width="8.140625" style="122" bestFit="1" customWidth="1"/>
    <col min="774" max="774" width="15.7109375" style="122" customWidth="1"/>
    <col min="775" max="775" width="16.7109375" style="122" customWidth="1"/>
    <col min="776" max="1024" width="9.140625" style="122"/>
    <col min="1025" max="1025" width="22.7109375" style="122" customWidth="1"/>
    <col min="1026" max="1026" width="15.7109375" style="122" customWidth="1"/>
    <col min="1027" max="1027" width="12" style="122" bestFit="1" customWidth="1"/>
    <col min="1028" max="1028" width="15.7109375" style="122" customWidth="1"/>
    <col min="1029" max="1029" width="8.140625" style="122" bestFit="1" customWidth="1"/>
    <col min="1030" max="1030" width="15.7109375" style="122" customWidth="1"/>
    <col min="1031" max="1031" width="16.7109375" style="122" customWidth="1"/>
    <col min="1032" max="1280" width="9.140625" style="122"/>
    <col min="1281" max="1281" width="22.7109375" style="122" customWidth="1"/>
    <col min="1282" max="1282" width="15.7109375" style="122" customWidth="1"/>
    <col min="1283" max="1283" width="12" style="122" bestFit="1" customWidth="1"/>
    <col min="1284" max="1284" width="15.7109375" style="122" customWidth="1"/>
    <col min="1285" max="1285" width="8.140625" style="122" bestFit="1" customWidth="1"/>
    <col min="1286" max="1286" width="15.7109375" style="122" customWidth="1"/>
    <col min="1287" max="1287" width="16.7109375" style="122" customWidth="1"/>
    <col min="1288" max="1536" width="9.140625" style="122"/>
    <col min="1537" max="1537" width="22.7109375" style="122" customWidth="1"/>
    <col min="1538" max="1538" width="15.7109375" style="122" customWidth="1"/>
    <col min="1539" max="1539" width="12" style="122" bestFit="1" customWidth="1"/>
    <col min="1540" max="1540" width="15.7109375" style="122" customWidth="1"/>
    <col min="1541" max="1541" width="8.140625" style="122" bestFit="1" customWidth="1"/>
    <col min="1542" max="1542" width="15.7109375" style="122" customWidth="1"/>
    <col min="1543" max="1543" width="16.7109375" style="122" customWidth="1"/>
    <col min="1544" max="1792" width="9.140625" style="122"/>
    <col min="1793" max="1793" width="22.7109375" style="122" customWidth="1"/>
    <col min="1794" max="1794" width="15.7109375" style="122" customWidth="1"/>
    <col min="1795" max="1795" width="12" style="122" bestFit="1" customWidth="1"/>
    <col min="1796" max="1796" width="15.7109375" style="122" customWidth="1"/>
    <col min="1797" max="1797" width="8.140625" style="122" bestFit="1" customWidth="1"/>
    <col min="1798" max="1798" width="15.7109375" style="122" customWidth="1"/>
    <col min="1799" max="1799" width="16.7109375" style="122" customWidth="1"/>
    <col min="1800" max="2048" width="9.140625" style="122"/>
    <col min="2049" max="2049" width="22.7109375" style="122" customWidth="1"/>
    <col min="2050" max="2050" width="15.7109375" style="122" customWidth="1"/>
    <col min="2051" max="2051" width="12" style="122" bestFit="1" customWidth="1"/>
    <col min="2052" max="2052" width="15.7109375" style="122" customWidth="1"/>
    <col min="2053" max="2053" width="8.140625" style="122" bestFit="1" customWidth="1"/>
    <col min="2054" max="2054" width="15.7109375" style="122" customWidth="1"/>
    <col min="2055" max="2055" width="16.7109375" style="122" customWidth="1"/>
    <col min="2056" max="2304" width="9.140625" style="122"/>
    <col min="2305" max="2305" width="22.7109375" style="122" customWidth="1"/>
    <col min="2306" max="2306" width="15.7109375" style="122" customWidth="1"/>
    <col min="2307" max="2307" width="12" style="122" bestFit="1" customWidth="1"/>
    <col min="2308" max="2308" width="15.7109375" style="122" customWidth="1"/>
    <col min="2309" max="2309" width="8.140625" style="122" bestFit="1" customWidth="1"/>
    <col min="2310" max="2310" width="15.7109375" style="122" customWidth="1"/>
    <col min="2311" max="2311" width="16.7109375" style="122" customWidth="1"/>
    <col min="2312" max="2560" width="9.140625" style="122"/>
    <col min="2561" max="2561" width="22.7109375" style="122" customWidth="1"/>
    <col min="2562" max="2562" width="15.7109375" style="122" customWidth="1"/>
    <col min="2563" max="2563" width="12" style="122" bestFit="1" customWidth="1"/>
    <col min="2564" max="2564" width="15.7109375" style="122" customWidth="1"/>
    <col min="2565" max="2565" width="8.140625" style="122" bestFit="1" customWidth="1"/>
    <col min="2566" max="2566" width="15.7109375" style="122" customWidth="1"/>
    <col min="2567" max="2567" width="16.7109375" style="122" customWidth="1"/>
    <col min="2568" max="2816" width="9.140625" style="122"/>
    <col min="2817" max="2817" width="22.7109375" style="122" customWidth="1"/>
    <col min="2818" max="2818" width="15.7109375" style="122" customWidth="1"/>
    <col min="2819" max="2819" width="12" style="122" bestFit="1" customWidth="1"/>
    <col min="2820" max="2820" width="15.7109375" style="122" customWidth="1"/>
    <col min="2821" max="2821" width="8.140625" style="122" bestFit="1" customWidth="1"/>
    <col min="2822" max="2822" width="15.7109375" style="122" customWidth="1"/>
    <col min="2823" max="2823" width="16.7109375" style="122" customWidth="1"/>
    <col min="2824" max="3072" width="9.140625" style="122"/>
    <col min="3073" max="3073" width="22.7109375" style="122" customWidth="1"/>
    <col min="3074" max="3074" width="15.7109375" style="122" customWidth="1"/>
    <col min="3075" max="3075" width="12" style="122" bestFit="1" customWidth="1"/>
    <col min="3076" max="3076" width="15.7109375" style="122" customWidth="1"/>
    <col min="3077" max="3077" width="8.140625" style="122" bestFit="1" customWidth="1"/>
    <col min="3078" max="3078" width="15.7109375" style="122" customWidth="1"/>
    <col min="3079" max="3079" width="16.7109375" style="122" customWidth="1"/>
    <col min="3080" max="3328" width="9.140625" style="122"/>
    <col min="3329" max="3329" width="22.7109375" style="122" customWidth="1"/>
    <col min="3330" max="3330" width="15.7109375" style="122" customWidth="1"/>
    <col min="3331" max="3331" width="12" style="122" bestFit="1" customWidth="1"/>
    <col min="3332" max="3332" width="15.7109375" style="122" customWidth="1"/>
    <col min="3333" max="3333" width="8.140625" style="122" bestFit="1" customWidth="1"/>
    <col min="3334" max="3334" width="15.7109375" style="122" customWidth="1"/>
    <col min="3335" max="3335" width="16.7109375" style="122" customWidth="1"/>
    <col min="3336" max="3584" width="9.140625" style="122"/>
    <col min="3585" max="3585" width="22.7109375" style="122" customWidth="1"/>
    <col min="3586" max="3586" width="15.7109375" style="122" customWidth="1"/>
    <col min="3587" max="3587" width="12" style="122" bestFit="1" customWidth="1"/>
    <col min="3588" max="3588" width="15.7109375" style="122" customWidth="1"/>
    <col min="3589" max="3589" width="8.140625" style="122" bestFit="1" customWidth="1"/>
    <col min="3590" max="3590" width="15.7109375" style="122" customWidth="1"/>
    <col min="3591" max="3591" width="16.7109375" style="122" customWidth="1"/>
    <col min="3592" max="3840" width="9.140625" style="122"/>
    <col min="3841" max="3841" width="22.7109375" style="122" customWidth="1"/>
    <col min="3842" max="3842" width="15.7109375" style="122" customWidth="1"/>
    <col min="3843" max="3843" width="12" style="122" bestFit="1" customWidth="1"/>
    <col min="3844" max="3844" width="15.7109375" style="122" customWidth="1"/>
    <col min="3845" max="3845" width="8.140625" style="122" bestFit="1" customWidth="1"/>
    <col min="3846" max="3846" width="15.7109375" style="122" customWidth="1"/>
    <col min="3847" max="3847" width="16.7109375" style="122" customWidth="1"/>
    <col min="3848" max="4096" width="9.140625" style="122"/>
    <col min="4097" max="4097" width="22.7109375" style="122" customWidth="1"/>
    <col min="4098" max="4098" width="15.7109375" style="122" customWidth="1"/>
    <col min="4099" max="4099" width="12" style="122" bestFit="1" customWidth="1"/>
    <col min="4100" max="4100" width="15.7109375" style="122" customWidth="1"/>
    <col min="4101" max="4101" width="8.140625" style="122" bestFit="1" customWidth="1"/>
    <col min="4102" max="4102" width="15.7109375" style="122" customWidth="1"/>
    <col min="4103" max="4103" width="16.7109375" style="122" customWidth="1"/>
    <col min="4104" max="4352" width="9.140625" style="122"/>
    <col min="4353" max="4353" width="22.7109375" style="122" customWidth="1"/>
    <col min="4354" max="4354" width="15.7109375" style="122" customWidth="1"/>
    <col min="4355" max="4355" width="12" style="122" bestFit="1" customWidth="1"/>
    <col min="4356" max="4356" width="15.7109375" style="122" customWidth="1"/>
    <col min="4357" max="4357" width="8.140625" style="122" bestFit="1" customWidth="1"/>
    <col min="4358" max="4358" width="15.7109375" style="122" customWidth="1"/>
    <col min="4359" max="4359" width="16.7109375" style="122" customWidth="1"/>
    <col min="4360" max="4608" width="9.140625" style="122"/>
    <col min="4609" max="4609" width="22.7109375" style="122" customWidth="1"/>
    <col min="4610" max="4610" width="15.7109375" style="122" customWidth="1"/>
    <col min="4611" max="4611" width="12" style="122" bestFit="1" customWidth="1"/>
    <col min="4612" max="4612" width="15.7109375" style="122" customWidth="1"/>
    <col min="4613" max="4613" width="8.140625" style="122" bestFit="1" customWidth="1"/>
    <col min="4614" max="4614" width="15.7109375" style="122" customWidth="1"/>
    <col min="4615" max="4615" width="16.7109375" style="122" customWidth="1"/>
    <col min="4616" max="4864" width="9.140625" style="122"/>
    <col min="4865" max="4865" width="22.7109375" style="122" customWidth="1"/>
    <col min="4866" max="4866" width="15.7109375" style="122" customWidth="1"/>
    <col min="4867" max="4867" width="12" style="122" bestFit="1" customWidth="1"/>
    <col min="4868" max="4868" width="15.7109375" style="122" customWidth="1"/>
    <col min="4869" max="4869" width="8.140625" style="122" bestFit="1" customWidth="1"/>
    <col min="4870" max="4870" width="15.7109375" style="122" customWidth="1"/>
    <col min="4871" max="4871" width="16.7109375" style="122" customWidth="1"/>
    <col min="4872" max="5120" width="9.140625" style="122"/>
    <col min="5121" max="5121" width="22.7109375" style="122" customWidth="1"/>
    <col min="5122" max="5122" width="15.7109375" style="122" customWidth="1"/>
    <col min="5123" max="5123" width="12" style="122" bestFit="1" customWidth="1"/>
    <col min="5124" max="5124" width="15.7109375" style="122" customWidth="1"/>
    <col min="5125" max="5125" width="8.140625" style="122" bestFit="1" customWidth="1"/>
    <col min="5126" max="5126" width="15.7109375" style="122" customWidth="1"/>
    <col min="5127" max="5127" width="16.7109375" style="122" customWidth="1"/>
    <col min="5128" max="5376" width="9.140625" style="122"/>
    <col min="5377" max="5377" width="22.7109375" style="122" customWidth="1"/>
    <col min="5378" max="5378" width="15.7109375" style="122" customWidth="1"/>
    <col min="5379" max="5379" width="12" style="122" bestFit="1" customWidth="1"/>
    <col min="5380" max="5380" width="15.7109375" style="122" customWidth="1"/>
    <col min="5381" max="5381" width="8.140625" style="122" bestFit="1" customWidth="1"/>
    <col min="5382" max="5382" width="15.7109375" style="122" customWidth="1"/>
    <col min="5383" max="5383" width="16.7109375" style="122" customWidth="1"/>
    <col min="5384" max="5632" width="9.140625" style="122"/>
    <col min="5633" max="5633" width="22.7109375" style="122" customWidth="1"/>
    <col min="5634" max="5634" width="15.7109375" style="122" customWidth="1"/>
    <col min="5635" max="5635" width="12" style="122" bestFit="1" customWidth="1"/>
    <col min="5636" max="5636" width="15.7109375" style="122" customWidth="1"/>
    <col min="5637" max="5637" width="8.140625" style="122" bestFit="1" customWidth="1"/>
    <col min="5638" max="5638" width="15.7109375" style="122" customWidth="1"/>
    <col min="5639" max="5639" width="16.7109375" style="122" customWidth="1"/>
    <col min="5640" max="5888" width="9.140625" style="122"/>
    <col min="5889" max="5889" width="22.7109375" style="122" customWidth="1"/>
    <col min="5890" max="5890" width="15.7109375" style="122" customWidth="1"/>
    <col min="5891" max="5891" width="12" style="122" bestFit="1" customWidth="1"/>
    <col min="5892" max="5892" width="15.7109375" style="122" customWidth="1"/>
    <col min="5893" max="5893" width="8.140625" style="122" bestFit="1" customWidth="1"/>
    <col min="5894" max="5894" width="15.7109375" style="122" customWidth="1"/>
    <col min="5895" max="5895" width="16.7109375" style="122" customWidth="1"/>
    <col min="5896" max="6144" width="9.140625" style="122"/>
    <col min="6145" max="6145" width="22.7109375" style="122" customWidth="1"/>
    <col min="6146" max="6146" width="15.7109375" style="122" customWidth="1"/>
    <col min="6147" max="6147" width="12" style="122" bestFit="1" customWidth="1"/>
    <col min="6148" max="6148" width="15.7109375" style="122" customWidth="1"/>
    <col min="6149" max="6149" width="8.140625" style="122" bestFit="1" customWidth="1"/>
    <col min="6150" max="6150" width="15.7109375" style="122" customWidth="1"/>
    <col min="6151" max="6151" width="16.7109375" style="122" customWidth="1"/>
    <col min="6152" max="6400" width="9.140625" style="122"/>
    <col min="6401" max="6401" width="22.7109375" style="122" customWidth="1"/>
    <col min="6402" max="6402" width="15.7109375" style="122" customWidth="1"/>
    <col min="6403" max="6403" width="12" style="122" bestFit="1" customWidth="1"/>
    <col min="6404" max="6404" width="15.7109375" style="122" customWidth="1"/>
    <col min="6405" max="6405" width="8.140625" style="122" bestFit="1" customWidth="1"/>
    <col min="6406" max="6406" width="15.7109375" style="122" customWidth="1"/>
    <col min="6407" max="6407" width="16.7109375" style="122" customWidth="1"/>
    <col min="6408" max="6656" width="9.140625" style="122"/>
    <col min="6657" max="6657" width="22.7109375" style="122" customWidth="1"/>
    <col min="6658" max="6658" width="15.7109375" style="122" customWidth="1"/>
    <col min="6659" max="6659" width="12" style="122" bestFit="1" customWidth="1"/>
    <col min="6660" max="6660" width="15.7109375" style="122" customWidth="1"/>
    <col min="6661" max="6661" width="8.140625" style="122" bestFit="1" customWidth="1"/>
    <col min="6662" max="6662" width="15.7109375" style="122" customWidth="1"/>
    <col min="6663" max="6663" width="16.7109375" style="122" customWidth="1"/>
    <col min="6664" max="6912" width="9.140625" style="122"/>
    <col min="6913" max="6913" width="22.7109375" style="122" customWidth="1"/>
    <col min="6914" max="6914" width="15.7109375" style="122" customWidth="1"/>
    <col min="6915" max="6915" width="12" style="122" bestFit="1" customWidth="1"/>
    <col min="6916" max="6916" width="15.7109375" style="122" customWidth="1"/>
    <col min="6917" max="6917" width="8.140625" style="122" bestFit="1" customWidth="1"/>
    <col min="6918" max="6918" width="15.7109375" style="122" customWidth="1"/>
    <col min="6919" max="6919" width="16.7109375" style="122" customWidth="1"/>
    <col min="6920" max="7168" width="9.140625" style="122"/>
    <col min="7169" max="7169" width="22.7109375" style="122" customWidth="1"/>
    <col min="7170" max="7170" width="15.7109375" style="122" customWidth="1"/>
    <col min="7171" max="7171" width="12" style="122" bestFit="1" customWidth="1"/>
    <col min="7172" max="7172" width="15.7109375" style="122" customWidth="1"/>
    <col min="7173" max="7173" width="8.140625" style="122" bestFit="1" customWidth="1"/>
    <col min="7174" max="7174" width="15.7109375" style="122" customWidth="1"/>
    <col min="7175" max="7175" width="16.7109375" style="122" customWidth="1"/>
    <col min="7176" max="7424" width="9.140625" style="122"/>
    <col min="7425" max="7425" width="22.7109375" style="122" customWidth="1"/>
    <col min="7426" max="7426" width="15.7109375" style="122" customWidth="1"/>
    <col min="7427" max="7427" width="12" style="122" bestFit="1" customWidth="1"/>
    <col min="7428" max="7428" width="15.7109375" style="122" customWidth="1"/>
    <col min="7429" max="7429" width="8.140625" style="122" bestFit="1" customWidth="1"/>
    <col min="7430" max="7430" width="15.7109375" style="122" customWidth="1"/>
    <col min="7431" max="7431" width="16.7109375" style="122" customWidth="1"/>
    <col min="7432" max="7680" width="9.140625" style="122"/>
    <col min="7681" max="7681" width="22.7109375" style="122" customWidth="1"/>
    <col min="7682" max="7682" width="15.7109375" style="122" customWidth="1"/>
    <col min="7683" max="7683" width="12" style="122" bestFit="1" customWidth="1"/>
    <col min="7684" max="7684" width="15.7109375" style="122" customWidth="1"/>
    <col min="7685" max="7685" width="8.140625" style="122" bestFit="1" customWidth="1"/>
    <col min="7686" max="7686" width="15.7109375" style="122" customWidth="1"/>
    <col min="7687" max="7687" width="16.7109375" style="122" customWidth="1"/>
    <col min="7688" max="7936" width="9.140625" style="122"/>
    <col min="7937" max="7937" width="22.7109375" style="122" customWidth="1"/>
    <col min="7938" max="7938" width="15.7109375" style="122" customWidth="1"/>
    <col min="7939" max="7939" width="12" style="122" bestFit="1" customWidth="1"/>
    <col min="7940" max="7940" width="15.7109375" style="122" customWidth="1"/>
    <col min="7941" max="7941" width="8.140625" style="122" bestFit="1" customWidth="1"/>
    <col min="7942" max="7942" width="15.7109375" style="122" customWidth="1"/>
    <col min="7943" max="7943" width="16.7109375" style="122" customWidth="1"/>
    <col min="7944" max="8192" width="9.140625" style="122"/>
    <col min="8193" max="8193" width="22.7109375" style="122" customWidth="1"/>
    <col min="8194" max="8194" width="15.7109375" style="122" customWidth="1"/>
    <col min="8195" max="8195" width="12" style="122" bestFit="1" customWidth="1"/>
    <col min="8196" max="8196" width="15.7109375" style="122" customWidth="1"/>
    <col min="8197" max="8197" width="8.140625" style="122" bestFit="1" customWidth="1"/>
    <col min="8198" max="8198" width="15.7109375" style="122" customWidth="1"/>
    <col min="8199" max="8199" width="16.7109375" style="122" customWidth="1"/>
    <col min="8200" max="8448" width="9.140625" style="122"/>
    <col min="8449" max="8449" width="22.7109375" style="122" customWidth="1"/>
    <col min="8450" max="8450" width="15.7109375" style="122" customWidth="1"/>
    <col min="8451" max="8451" width="12" style="122" bestFit="1" customWidth="1"/>
    <col min="8452" max="8452" width="15.7109375" style="122" customWidth="1"/>
    <col min="8453" max="8453" width="8.140625" style="122" bestFit="1" customWidth="1"/>
    <col min="8454" max="8454" width="15.7109375" style="122" customWidth="1"/>
    <col min="8455" max="8455" width="16.7109375" style="122" customWidth="1"/>
    <col min="8456" max="8704" width="9.140625" style="122"/>
    <col min="8705" max="8705" width="22.7109375" style="122" customWidth="1"/>
    <col min="8706" max="8706" width="15.7109375" style="122" customWidth="1"/>
    <col min="8707" max="8707" width="12" style="122" bestFit="1" customWidth="1"/>
    <col min="8708" max="8708" width="15.7109375" style="122" customWidth="1"/>
    <col min="8709" max="8709" width="8.140625" style="122" bestFit="1" customWidth="1"/>
    <col min="8710" max="8710" width="15.7109375" style="122" customWidth="1"/>
    <col min="8711" max="8711" width="16.7109375" style="122" customWidth="1"/>
    <col min="8712" max="8960" width="9.140625" style="122"/>
    <col min="8961" max="8961" width="22.7109375" style="122" customWidth="1"/>
    <col min="8962" max="8962" width="15.7109375" style="122" customWidth="1"/>
    <col min="8963" max="8963" width="12" style="122" bestFit="1" customWidth="1"/>
    <col min="8964" max="8964" width="15.7109375" style="122" customWidth="1"/>
    <col min="8965" max="8965" width="8.140625" style="122" bestFit="1" customWidth="1"/>
    <col min="8966" max="8966" width="15.7109375" style="122" customWidth="1"/>
    <col min="8967" max="8967" width="16.7109375" style="122" customWidth="1"/>
    <col min="8968" max="9216" width="9.140625" style="122"/>
    <col min="9217" max="9217" width="22.7109375" style="122" customWidth="1"/>
    <col min="9218" max="9218" width="15.7109375" style="122" customWidth="1"/>
    <col min="9219" max="9219" width="12" style="122" bestFit="1" customWidth="1"/>
    <col min="9220" max="9220" width="15.7109375" style="122" customWidth="1"/>
    <col min="9221" max="9221" width="8.140625" style="122" bestFit="1" customWidth="1"/>
    <col min="9222" max="9222" width="15.7109375" style="122" customWidth="1"/>
    <col min="9223" max="9223" width="16.7109375" style="122" customWidth="1"/>
    <col min="9224" max="9472" width="9.140625" style="122"/>
    <col min="9473" max="9473" width="22.7109375" style="122" customWidth="1"/>
    <col min="9474" max="9474" width="15.7109375" style="122" customWidth="1"/>
    <col min="9475" max="9475" width="12" style="122" bestFit="1" customWidth="1"/>
    <col min="9476" max="9476" width="15.7109375" style="122" customWidth="1"/>
    <col min="9477" max="9477" width="8.140625" style="122" bestFit="1" customWidth="1"/>
    <col min="9478" max="9478" width="15.7109375" style="122" customWidth="1"/>
    <col min="9479" max="9479" width="16.7109375" style="122" customWidth="1"/>
    <col min="9480" max="9728" width="9.140625" style="122"/>
    <col min="9729" max="9729" width="22.7109375" style="122" customWidth="1"/>
    <col min="9730" max="9730" width="15.7109375" style="122" customWidth="1"/>
    <col min="9731" max="9731" width="12" style="122" bestFit="1" customWidth="1"/>
    <col min="9732" max="9732" width="15.7109375" style="122" customWidth="1"/>
    <col min="9733" max="9733" width="8.140625" style="122" bestFit="1" customWidth="1"/>
    <col min="9734" max="9734" width="15.7109375" style="122" customWidth="1"/>
    <col min="9735" max="9735" width="16.7109375" style="122" customWidth="1"/>
    <col min="9736" max="9984" width="9.140625" style="122"/>
    <col min="9985" max="9985" width="22.7109375" style="122" customWidth="1"/>
    <col min="9986" max="9986" width="15.7109375" style="122" customWidth="1"/>
    <col min="9987" max="9987" width="12" style="122" bestFit="1" customWidth="1"/>
    <col min="9988" max="9988" width="15.7109375" style="122" customWidth="1"/>
    <col min="9989" max="9989" width="8.140625" style="122" bestFit="1" customWidth="1"/>
    <col min="9990" max="9990" width="15.7109375" style="122" customWidth="1"/>
    <col min="9991" max="9991" width="16.7109375" style="122" customWidth="1"/>
    <col min="9992" max="10240" width="9.140625" style="122"/>
    <col min="10241" max="10241" width="22.7109375" style="122" customWidth="1"/>
    <col min="10242" max="10242" width="15.7109375" style="122" customWidth="1"/>
    <col min="10243" max="10243" width="12" style="122" bestFit="1" customWidth="1"/>
    <col min="10244" max="10244" width="15.7109375" style="122" customWidth="1"/>
    <col min="10245" max="10245" width="8.140625" style="122" bestFit="1" customWidth="1"/>
    <col min="10246" max="10246" width="15.7109375" style="122" customWidth="1"/>
    <col min="10247" max="10247" width="16.7109375" style="122" customWidth="1"/>
    <col min="10248" max="10496" width="9.140625" style="122"/>
    <col min="10497" max="10497" width="22.7109375" style="122" customWidth="1"/>
    <col min="10498" max="10498" width="15.7109375" style="122" customWidth="1"/>
    <col min="10499" max="10499" width="12" style="122" bestFit="1" customWidth="1"/>
    <col min="10500" max="10500" width="15.7109375" style="122" customWidth="1"/>
    <col min="10501" max="10501" width="8.140625" style="122" bestFit="1" customWidth="1"/>
    <col min="10502" max="10502" width="15.7109375" style="122" customWidth="1"/>
    <col min="10503" max="10503" width="16.7109375" style="122" customWidth="1"/>
    <col min="10504" max="10752" width="9.140625" style="122"/>
    <col min="10753" max="10753" width="22.7109375" style="122" customWidth="1"/>
    <col min="10754" max="10754" width="15.7109375" style="122" customWidth="1"/>
    <col min="10755" max="10755" width="12" style="122" bestFit="1" customWidth="1"/>
    <col min="10756" max="10756" width="15.7109375" style="122" customWidth="1"/>
    <col min="10757" max="10757" width="8.140625" style="122" bestFit="1" customWidth="1"/>
    <col min="10758" max="10758" width="15.7109375" style="122" customWidth="1"/>
    <col min="10759" max="10759" width="16.7109375" style="122" customWidth="1"/>
    <col min="10760" max="11008" width="9.140625" style="122"/>
    <col min="11009" max="11009" width="22.7109375" style="122" customWidth="1"/>
    <col min="11010" max="11010" width="15.7109375" style="122" customWidth="1"/>
    <col min="11011" max="11011" width="12" style="122" bestFit="1" customWidth="1"/>
    <col min="11012" max="11012" width="15.7109375" style="122" customWidth="1"/>
    <col min="11013" max="11013" width="8.140625" style="122" bestFit="1" customWidth="1"/>
    <col min="11014" max="11014" width="15.7109375" style="122" customWidth="1"/>
    <col min="11015" max="11015" width="16.7109375" style="122" customWidth="1"/>
    <col min="11016" max="11264" width="9.140625" style="122"/>
    <col min="11265" max="11265" width="22.7109375" style="122" customWidth="1"/>
    <col min="11266" max="11266" width="15.7109375" style="122" customWidth="1"/>
    <col min="11267" max="11267" width="12" style="122" bestFit="1" customWidth="1"/>
    <col min="11268" max="11268" width="15.7109375" style="122" customWidth="1"/>
    <col min="11269" max="11269" width="8.140625" style="122" bestFit="1" customWidth="1"/>
    <col min="11270" max="11270" width="15.7109375" style="122" customWidth="1"/>
    <col min="11271" max="11271" width="16.7109375" style="122" customWidth="1"/>
    <col min="11272" max="11520" width="9.140625" style="122"/>
    <col min="11521" max="11521" width="22.7109375" style="122" customWidth="1"/>
    <col min="11522" max="11522" width="15.7109375" style="122" customWidth="1"/>
    <col min="11523" max="11523" width="12" style="122" bestFit="1" customWidth="1"/>
    <col min="11524" max="11524" width="15.7109375" style="122" customWidth="1"/>
    <col min="11525" max="11525" width="8.140625" style="122" bestFit="1" customWidth="1"/>
    <col min="11526" max="11526" width="15.7109375" style="122" customWidth="1"/>
    <col min="11527" max="11527" width="16.7109375" style="122" customWidth="1"/>
    <col min="11528" max="11776" width="9.140625" style="122"/>
    <col min="11777" max="11777" width="22.7109375" style="122" customWidth="1"/>
    <col min="11778" max="11778" width="15.7109375" style="122" customWidth="1"/>
    <col min="11779" max="11779" width="12" style="122" bestFit="1" customWidth="1"/>
    <col min="11780" max="11780" width="15.7109375" style="122" customWidth="1"/>
    <col min="11781" max="11781" width="8.140625" style="122" bestFit="1" customWidth="1"/>
    <col min="11782" max="11782" width="15.7109375" style="122" customWidth="1"/>
    <col min="11783" max="11783" width="16.7109375" style="122" customWidth="1"/>
    <col min="11784" max="12032" width="9.140625" style="122"/>
    <col min="12033" max="12033" width="22.7109375" style="122" customWidth="1"/>
    <col min="12034" max="12034" width="15.7109375" style="122" customWidth="1"/>
    <col min="12035" max="12035" width="12" style="122" bestFit="1" customWidth="1"/>
    <col min="12036" max="12036" width="15.7109375" style="122" customWidth="1"/>
    <col min="12037" max="12037" width="8.140625" style="122" bestFit="1" customWidth="1"/>
    <col min="12038" max="12038" width="15.7109375" style="122" customWidth="1"/>
    <col min="12039" max="12039" width="16.7109375" style="122" customWidth="1"/>
    <col min="12040" max="12288" width="9.140625" style="122"/>
    <col min="12289" max="12289" width="22.7109375" style="122" customWidth="1"/>
    <col min="12290" max="12290" width="15.7109375" style="122" customWidth="1"/>
    <col min="12291" max="12291" width="12" style="122" bestFit="1" customWidth="1"/>
    <col min="12292" max="12292" width="15.7109375" style="122" customWidth="1"/>
    <col min="12293" max="12293" width="8.140625" style="122" bestFit="1" customWidth="1"/>
    <col min="12294" max="12294" width="15.7109375" style="122" customWidth="1"/>
    <col min="12295" max="12295" width="16.7109375" style="122" customWidth="1"/>
    <col min="12296" max="12544" width="9.140625" style="122"/>
    <col min="12545" max="12545" width="22.7109375" style="122" customWidth="1"/>
    <col min="12546" max="12546" width="15.7109375" style="122" customWidth="1"/>
    <col min="12547" max="12547" width="12" style="122" bestFit="1" customWidth="1"/>
    <col min="12548" max="12548" width="15.7109375" style="122" customWidth="1"/>
    <col min="12549" max="12549" width="8.140625" style="122" bestFit="1" customWidth="1"/>
    <col min="12550" max="12550" width="15.7109375" style="122" customWidth="1"/>
    <col min="12551" max="12551" width="16.7109375" style="122" customWidth="1"/>
    <col min="12552" max="12800" width="9.140625" style="122"/>
    <col min="12801" max="12801" width="22.7109375" style="122" customWidth="1"/>
    <col min="12802" max="12802" width="15.7109375" style="122" customWidth="1"/>
    <col min="12803" max="12803" width="12" style="122" bestFit="1" customWidth="1"/>
    <col min="12804" max="12804" width="15.7109375" style="122" customWidth="1"/>
    <col min="12805" max="12805" width="8.140625" style="122" bestFit="1" customWidth="1"/>
    <col min="12806" max="12806" width="15.7109375" style="122" customWidth="1"/>
    <col min="12807" max="12807" width="16.7109375" style="122" customWidth="1"/>
    <col min="12808" max="13056" width="9.140625" style="122"/>
    <col min="13057" max="13057" width="22.7109375" style="122" customWidth="1"/>
    <col min="13058" max="13058" width="15.7109375" style="122" customWidth="1"/>
    <col min="13059" max="13059" width="12" style="122" bestFit="1" customWidth="1"/>
    <col min="13060" max="13060" width="15.7109375" style="122" customWidth="1"/>
    <col min="13061" max="13061" width="8.140625" style="122" bestFit="1" customWidth="1"/>
    <col min="13062" max="13062" width="15.7109375" style="122" customWidth="1"/>
    <col min="13063" max="13063" width="16.7109375" style="122" customWidth="1"/>
    <col min="13064" max="13312" width="9.140625" style="122"/>
    <col min="13313" max="13313" width="22.7109375" style="122" customWidth="1"/>
    <col min="13314" max="13314" width="15.7109375" style="122" customWidth="1"/>
    <col min="13315" max="13315" width="12" style="122" bestFit="1" customWidth="1"/>
    <col min="13316" max="13316" width="15.7109375" style="122" customWidth="1"/>
    <col min="13317" max="13317" width="8.140625" style="122" bestFit="1" customWidth="1"/>
    <col min="13318" max="13318" width="15.7109375" style="122" customWidth="1"/>
    <col min="13319" max="13319" width="16.7109375" style="122" customWidth="1"/>
    <col min="13320" max="13568" width="9.140625" style="122"/>
    <col min="13569" max="13569" width="22.7109375" style="122" customWidth="1"/>
    <col min="13570" max="13570" width="15.7109375" style="122" customWidth="1"/>
    <col min="13571" max="13571" width="12" style="122" bestFit="1" customWidth="1"/>
    <col min="13572" max="13572" width="15.7109375" style="122" customWidth="1"/>
    <col min="13573" max="13573" width="8.140625" style="122" bestFit="1" customWidth="1"/>
    <col min="13574" max="13574" width="15.7109375" style="122" customWidth="1"/>
    <col min="13575" max="13575" width="16.7109375" style="122" customWidth="1"/>
    <col min="13576" max="13824" width="9.140625" style="122"/>
    <col min="13825" max="13825" width="22.7109375" style="122" customWidth="1"/>
    <col min="13826" max="13826" width="15.7109375" style="122" customWidth="1"/>
    <col min="13827" max="13827" width="12" style="122" bestFit="1" customWidth="1"/>
    <col min="13828" max="13828" width="15.7109375" style="122" customWidth="1"/>
    <col min="13829" max="13829" width="8.140625" style="122" bestFit="1" customWidth="1"/>
    <col min="13830" max="13830" width="15.7109375" style="122" customWidth="1"/>
    <col min="13831" max="13831" width="16.7109375" style="122" customWidth="1"/>
    <col min="13832" max="14080" width="9.140625" style="122"/>
    <col min="14081" max="14081" width="22.7109375" style="122" customWidth="1"/>
    <col min="14082" max="14082" width="15.7109375" style="122" customWidth="1"/>
    <col min="14083" max="14083" width="12" style="122" bestFit="1" customWidth="1"/>
    <col min="14084" max="14084" width="15.7109375" style="122" customWidth="1"/>
    <col min="14085" max="14085" width="8.140625" style="122" bestFit="1" customWidth="1"/>
    <col min="14086" max="14086" width="15.7109375" style="122" customWidth="1"/>
    <col min="14087" max="14087" width="16.7109375" style="122" customWidth="1"/>
    <col min="14088" max="14336" width="9.140625" style="122"/>
    <col min="14337" max="14337" width="22.7109375" style="122" customWidth="1"/>
    <col min="14338" max="14338" width="15.7109375" style="122" customWidth="1"/>
    <col min="14339" max="14339" width="12" style="122" bestFit="1" customWidth="1"/>
    <col min="14340" max="14340" width="15.7109375" style="122" customWidth="1"/>
    <col min="14341" max="14341" width="8.140625" style="122" bestFit="1" customWidth="1"/>
    <col min="14342" max="14342" width="15.7109375" style="122" customWidth="1"/>
    <col min="14343" max="14343" width="16.7109375" style="122" customWidth="1"/>
    <col min="14344" max="14592" width="9.140625" style="122"/>
    <col min="14593" max="14593" width="22.7109375" style="122" customWidth="1"/>
    <col min="14594" max="14594" width="15.7109375" style="122" customWidth="1"/>
    <col min="14595" max="14595" width="12" style="122" bestFit="1" customWidth="1"/>
    <col min="14596" max="14596" width="15.7109375" style="122" customWidth="1"/>
    <col min="14597" max="14597" width="8.140625" style="122" bestFit="1" customWidth="1"/>
    <col min="14598" max="14598" width="15.7109375" style="122" customWidth="1"/>
    <col min="14599" max="14599" width="16.7109375" style="122" customWidth="1"/>
    <col min="14600" max="14848" width="9.140625" style="122"/>
    <col min="14849" max="14849" width="22.7109375" style="122" customWidth="1"/>
    <col min="14850" max="14850" width="15.7109375" style="122" customWidth="1"/>
    <col min="14851" max="14851" width="12" style="122" bestFit="1" customWidth="1"/>
    <col min="14852" max="14852" width="15.7109375" style="122" customWidth="1"/>
    <col min="14853" max="14853" width="8.140625" style="122" bestFit="1" customWidth="1"/>
    <col min="14854" max="14854" width="15.7109375" style="122" customWidth="1"/>
    <col min="14855" max="14855" width="16.7109375" style="122" customWidth="1"/>
    <col min="14856" max="15104" width="9.140625" style="122"/>
    <col min="15105" max="15105" width="22.7109375" style="122" customWidth="1"/>
    <col min="15106" max="15106" width="15.7109375" style="122" customWidth="1"/>
    <col min="15107" max="15107" width="12" style="122" bestFit="1" customWidth="1"/>
    <col min="15108" max="15108" width="15.7109375" style="122" customWidth="1"/>
    <col min="15109" max="15109" width="8.140625" style="122" bestFit="1" customWidth="1"/>
    <col min="15110" max="15110" width="15.7109375" style="122" customWidth="1"/>
    <col min="15111" max="15111" width="16.7109375" style="122" customWidth="1"/>
    <col min="15112" max="15360" width="9.140625" style="122"/>
    <col min="15361" max="15361" width="22.7109375" style="122" customWidth="1"/>
    <col min="15362" max="15362" width="15.7109375" style="122" customWidth="1"/>
    <col min="15363" max="15363" width="12" style="122" bestFit="1" customWidth="1"/>
    <col min="15364" max="15364" width="15.7109375" style="122" customWidth="1"/>
    <col min="15365" max="15365" width="8.140625" style="122" bestFit="1" customWidth="1"/>
    <col min="15366" max="15366" width="15.7109375" style="122" customWidth="1"/>
    <col min="15367" max="15367" width="16.7109375" style="122" customWidth="1"/>
    <col min="15368" max="15616" width="9.140625" style="122"/>
    <col min="15617" max="15617" width="22.7109375" style="122" customWidth="1"/>
    <col min="15618" max="15618" width="15.7109375" style="122" customWidth="1"/>
    <col min="15619" max="15619" width="12" style="122" bestFit="1" customWidth="1"/>
    <col min="15620" max="15620" width="15.7109375" style="122" customWidth="1"/>
    <col min="15621" max="15621" width="8.140625" style="122" bestFit="1" customWidth="1"/>
    <col min="15622" max="15622" width="15.7109375" style="122" customWidth="1"/>
    <col min="15623" max="15623" width="16.7109375" style="122" customWidth="1"/>
    <col min="15624" max="15872" width="9.140625" style="122"/>
    <col min="15873" max="15873" width="22.7109375" style="122" customWidth="1"/>
    <col min="15874" max="15874" width="15.7109375" style="122" customWidth="1"/>
    <col min="15875" max="15875" width="12" style="122" bestFit="1" customWidth="1"/>
    <col min="15876" max="15876" width="15.7109375" style="122" customWidth="1"/>
    <col min="15877" max="15877" width="8.140625" style="122" bestFit="1" customWidth="1"/>
    <col min="15878" max="15878" width="15.7109375" style="122" customWidth="1"/>
    <col min="15879" max="15879" width="16.7109375" style="122" customWidth="1"/>
    <col min="15880" max="16128" width="9.140625" style="122"/>
    <col min="16129" max="16129" width="22.7109375" style="122" customWidth="1"/>
    <col min="16130" max="16130" width="15.7109375" style="122" customWidth="1"/>
    <col min="16131" max="16131" width="12" style="122" bestFit="1" customWidth="1"/>
    <col min="16132" max="16132" width="15.7109375" style="122" customWidth="1"/>
    <col min="16133" max="16133" width="8.140625" style="122" bestFit="1" customWidth="1"/>
    <col min="16134" max="16134" width="15.7109375" style="122" customWidth="1"/>
    <col min="16135" max="16135" width="16.7109375" style="122" customWidth="1"/>
    <col min="16136" max="16384" width="9.140625" style="122"/>
  </cols>
  <sheetData>
    <row r="5" spans="1:15" ht="15.75" thickBot="1" x14ac:dyDescent="0.3"/>
    <row r="6" spans="1:15" ht="21" x14ac:dyDescent="0.25">
      <c r="A6" s="448" t="s">
        <v>187</v>
      </c>
      <c r="B6" s="449"/>
      <c r="C6" s="449"/>
      <c r="D6" s="449"/>
      <c r="E6" s="449"/>
      <c r="F6" s="449"/>
      <c r="G6" s="450"/>
    </row>
    <row r="7" spans="1:15" ht="21" x14ac:dyDescent="0.25">
      <c r="A7" s="451" t="s">
        <v>189</v>
      </c>
      <c r="B7" s="452"/>
      <c r="C7" s="452"/>
      <c r="D7" s="452"/>
      <c r="E7" s="452"/>
      <c r="F7" s="452"/>
      <c r="G7" s="453"/>
    </row>
    <row r="8" spans="1:15" ht="5.25" customHeight="1" x14ac:dyDescent="0.25">
      <c r="A8" s="454"/>
      <c r="B8" s="455"/>
      <c r="C8" s="455"/>
      <c r="D8" s="455"/>
      <c r="E8" s="455"/>
      <c r="F8" s="455"/>
      <c r="G8" s="456"/>
    </row>
    <row r="9" spans="1:15" x14ac:dyDescent="0.25">
      <c r="A9" s="400" t="s">
        <v>253</v>
      </c>
      <c r="B9" s="401"/>
      <c r="C9" s="401"/>
      <c r="D9" s="401" t="s">
        <v>314</v>
      </c>
      <c r="E9" s="401"/>
      <c r="F9" s="401"/>
      <c r="G9" s="402"/>
    </row>
    <row r="10" spans="1:15" x14ac:dyDescent="0.25">
      <c r="A10" s="400" t="s">
        <v>260</v>
      </c>
      <c r="B10" s="401"/>
      <c r="C10" s="401"/>
      <c r="D10" s="401" t="s">
        <v>190</v>
      </c>
      <c r="E10" s="401"/>
      <c r="F10" s="401"/>
      <c r="G10" s="402"/>
    </row>
    <row r="11" spans="1:15" ht="50.25" customHeight="1" x14ac:dyDescent="0.25">
      <c r="A11" s="433" t="s">
        <v>309</v>
      </c>
      <c r="B11" s="434"/>
      <c r="C11" s="434"/>
      <c r="D11" s="434"/>
      <c r="E11" s="434"/>
      <c r="F11" s="434"/>
      <c r="G11" s="435"/>
      <c r="I11" s="432"/>
      <c r="J11" s="432"/>
      <c r="K11" s="432"/>
      <c r="L11" s="432"/>
      <c r="M11" s="432"/>
    </row>
    <row r="12" spans="1:15" ht="60" x14ac:dyDescent="0.25">
      <c r="A12" s="10" t="s">
        <v>219</v>
      </c>
      <c r="B12" s="9" t="s">
        <v>110</v>
      </c>
      <c r="C12" s="9" t="s">
        <v>220</v>
      </c>
      <c r="D12" s="9" t="s">
        <v>221</v>
      </c>
      <c r="E12" s="9" t="s">
        <v>222</v>
      </c>
      <c r="F12" s="9" t="s">
        <v>223</v>
      </c>
      <c r="G12" s="211" t="s">
        <v>315</v>
      </c>
      <c r="I12" s="110"/>
      <c r="J12" s="432"/>
      <c r="K12" s="432"/>
      <c r="L12" s="432"/>
      <c r="M12" s="432"/>
      <c r="N12" s="465"/>
      <c r="O12" s="465"/>
    </row>
    <row r="13" spans="1:15" x14ac:dyDescent="0.25">
      <c r="A13" s="109" t="s">
        <v>224</v>
      </c>
      <c r="B13" s="123">
        <f>'12x36 Armado Diurno'!J159</f>
        <v>0</v>
      </c>
      <c r="C13" s="9">
        <v>2</v>
      </c>
      <c r="D13" s="123">
        <f>B13*C13</f>
        <v>0</v>
      </c>
      <c r="E13" s="9">
        <v>1</v>
      </c>
      <c r="F13" s="140">
        <f>D13*E13</f>
        <v>0</v>
      </c>
      <c r="G13" s="141">
        <f>F13*24</f>
        <v>0</v>
      </c>
      <c r="I13" s="110"/>
      <c r="J13" s="110"/>
      <c r="K13" s="110"/>
      <c r="L13" s="110"/>
      <c r="M13" s="110"/>
      <c r="N13" s="95"/>
      <c r="O13" s="95"/>
    </row>
    <row r="14" spans="1:15" x14ac:dyDescent="0.25">
      <c r="A14" s="109" t="s">
        <v>225</v>
      </c>
      <c r="B14" s="123">
        <f>'12x36 Armado Noturno'!J173</f>
        <v>0</v>
      </c>
      <c r="C14" s="9">
        <v>2</v>
      </c>
      <c r="D14" s="123">
        <f>B14*C14</f>
        <v>0</v>
      </c>
      <c r="E14" s="9">
        <v>1</v>
      </c>
      <c r="F14" s="140">
        <f>D14*E14</f>
        <v>0</v>
      </c>
      <c r="G14" s="141">
        <f>F14*24</f>
        <v>0</v>
      </c>
      <c r="I14" s="125"/>
      <c r="J14" s="152"/>
      <c r="K14" s="152"/>
      <c r="L14" s="152"/>
      <c r="M14" s="152"/>
      <c r="N14" s="139"/>
      <c r="O14" s="139"/>
    </row>
    <row r="15" spans="1:15" x14ac:dyDescent="0.25">
      <c r="A15" s="109" t="s">
        <v>261</v>
      </c>
      <c r="B15" s="123">
        <f>'44 horas Diurno'!J156</f>
        <v>0</v>
      </c>
      <c r="C15" s="9">
        <v>1</v>
      </c>
      <c r="D15" s="123">
        <f>B15*C15</f>
        <v>0</v>
      </c>
      <c r="E15" s="9">
        <v>1</v>
      </c>
      <c r="F15" s="140">
        <f>D15*E15</f>
        <v>0</v>
      </c>
      <c r="G15" s="141">
        <f>F15*24</f>
        <v>0</v>
      </c>
      <c r="I15" s="125"/>
      <c r="J15" s="152"/>
      <c r="K15" s="152"/>
      <c r="L15" s="152"/>
      <c r="M15" s="152"/>
      <c r="N15" s="139"/>
      <c r="O15" s="139"/>
    </row>
    <row r="16" spans="1:15" ht="30" customHeight="1" x14ac:dyDescent="0.25">
      <c r="A16" s="467" t="s">
        <v>310</v>
      </c>
      <c r="B16" s="468"/>
      <c r="C16" s="468"/>
      <c r="D16" s="468"/>
      <c r="E16" s="469"/>
      <c r="F16" s="209"/>
      <c r="G16" s="210">
        <f>F16*24</f>
        <v>0</v>
      </c>
      <c r="I16" s="125"/>
      <c r="J16" s="152"/>
      <c r="K16" s="152"/>
      <c r="L16" s="152"/>
      <c r="M16" s="152"/>
      <c r="N16" s="139"/>
      <c r="O16" s="139"/>
    </row>
    <row r="17" spans="1:13" ht="15.75" thickBot="1" x14ac:dyDescent="0.3">
      <c r="A17" s="441" t="s">
        <v>48</v>
      </c>
      <c r="B17" s="442"/>
      <c r="C17" s="442"/>
      <c r="D17" s="442"/>
      <c r="E17" s="443"/>
      <c r="F17" s="142">
        <f>SUM(F13:F16)</f>
        <v>0</v>
      </c>
      <c r="G17" s="143">
        <f>SUM(G13:G16)</f>
        <v>0</v>
      </c>
      <c r="I17" s="125"/>
      <c r="J17" s="153"/>
      <c r="K17" s="153"/>
      <c r="L17" s="153"/>
      <c r="M17" s="153"/>
    </row>
    <row r="18" spans="1:13" ht="15.75" thickBot="1" x14ac:dyDescent="0.3">
      <c r="I18" s="110"/>
      <c r="J18" s="154"/>
      <c r="K18" s="154"/>
      <c r="L18" s="154"/>
      <c r="M18" s="154"/>
    </row>
    <row r="19" spans="1:13" x14ac:dyDescent="0.25">
      <c r="A19" s="436" t="s">
        <v>111</v>
      </c>
      <c r="B19" s="437"/>
      <c r="C19" s="437"/>
      <c r="D19" s="437"/>
      <c r="E19" s="437"/>
      <c r="F19" s="437"/>
      <c r="G19" s="438"/>
      <c r="I19" s="124"/>
      <c r="J19" s="124"/>
      <c r="K19" s="124"/>
      <c r="L19" s="124"/>
      <c r="M19" s="124"/>
    </row>
    <row r="20" spans="1:13" ht="15" customHeight="1" x14ac:dyDescent="0.25">
      <c r="A20" s="439" t="s">
        <v>254</v>
      </c>
      <c r="B20" s="440"/>
      <c r="C20" s="440"/>
      <c r="D20" s="440"/>
      <c r="E20" s="440"/>
      <c r="F20" s="444" t="s">
        <v>257</v>
      </c>
      <c r="G20" s="445"/>
      <c r="I20" s="432"/>
      <c r="J20" s="432"/>
      <c r="K20" s="432"/>
      <c r="L20" s="432"/>
      <c r="M20" s="432"/>
    </row>
    <row r="21" spans="1:13" ht="15" customHeight="1" x14ac:dyDescent="0.25">
      <c r="A21" s="439" t="s">
        <v>255</v>
      </c>
      <c r="B21" s="440"/>
      <c r="C21" s="440"/>
      <c r="D21" s="440"/>
      <c r="E21" s="440"/>
      <c r="F21" s="446" t="s">
        <v>112</v>
      </c>
      <c r="G21" s="447"/>
      <c r="I21" s="110"/>
      <c r="J21" s="432"/>
      <c r="K21" s="432"/>
      <c r="L21" s="432"/>
      <c r="M21" s="432"/>
    </row>
    <row r="22" spans="1:13" ht="15" customHeight="1" x14ac:dyDescent="0.25">
      <c r="A22" s="439" t="s">
        <v>256</v>
      </c>
      <c r="B22" s="440"/>
      <c r="C22" s="440"/>
      <c r="D22" s="440"/>
      <c r="E22" s="440"/>
      <c r="F22" s="446" t="s">
        <v>238</v>
      </c>
      <c r="G22" s="447"/>
      <c r="I22" s="110"/>
      <c r="J22" s="110"/>
      <c r="K22" s="110"/>
      <c r="L22" s="110"/>
      <c r="M22" s="110"/>
    </row>
    <row r="23" spans="1:13" ht="15" customHeight="1" x14ac:dyDescent="0.25">
      <c r="A23" s="439" t="s">
        <v>258</v>
      </c>
      <c r="B23" s="440"/>
      <c r="C23" s="440"/>
      <c r="D23" s="440"/>
      <c r="E23" s="440"/>
      <c r="F23" s="440"/>
      <c r="G23" s="458"/>
      <c r="I23" s="125"/>
      <c r="J23" s="152"/>
      <c r="K23" s="152"/>
      <c r="L23" s="152"/>
      <c r="M23" s="152"/>
    </row>
    <row r="24" spans="1:13" ht="26.25" customHeight="1" x14ac:dyDescent="0.25">
      <c r="A24" s="439" t="s">
        <v>113</v>
      </c>
      <c r="B24" s="440"/>
      <c r="C24" s="440"/>
      <c r="D24" s="459"/>
      <c r="E24" s="459"/>
      <c r="F24" s="459"/>
      <c r="G24" s="460"/>
      <c r="I24" s="125"/>
      <c r="J24" s="153"/>
      <c r="K24" s="153"/>
      <c r="L24" s="153"/>
      <c r="M24" s="153"/>
    </row>
    <row r="25" spans="1:13" ht="86.45" customHeight="1" thickBot="1" x14ac:dyDescent="0.3">
      <c r="A25" s="461" t="s">
        <v>114</v>
      </c>
      <c r="B25" s="462"/>
      <c r="C25" s="462"/>
      <c r="D25" s="463" t="s">
        <v>115</v>
      </c>
      <c r="E25" s="463"/>
      <c r="F25" s="463"/>
      <c r="G25" s="464"/>
      <c r="I25" s="110"/>
      <c r="J25" s="154"/>
      <c r="K25" s="154"/>
      <c r="L25" s="154"/>
      <c r="M25" s="154"/>
    </row>
    <row r="26" spans="1:13" x14ac:dyDescent="0.25">
      <c r="A26" s="8"/>
      <c r="B26" s="8"/>
      <c r="C26" s="7"/>
      <c r="D26" s="7"/>
      <c r="E26" s="7"/>
      <c r="F26" s="7"/>
      <c r="G26" s="8"/>
    </row>
    <row r="27" spans="1:13" hidden="1" x14ac:dyDescent="0.25">
      <c r="A27" s="124"/>
      <c r="B27" s="124"/>
      <c r="C27" s="124"/>
      <c r="D27" s="124"/>
      <c r="E27" s="124"/>
      <c r="F27" s="124"/>
      <c r="G27" s="125"/>
    </row>
    <row r="28" spans="1:13" hidden="1" x14ac:dyDescent="0.25">
      <c r="A28" s="126"/>
      <c r="B28" s="126"/>
      <c r="C28" s="127"/>
      <c r="D28" s="127"/>
      <c r="E28" s="127"/>
      <c r="F28" s="128"/>
      <c r="G28" s="126"/>
    </row>
    <row r="29" spans="1:13" ht="30" hidden="1" x14ac:dyDescent="0.25">
      <c r="A29" s="129" t="s">
        <v>116</v>
      </c>
      <c r="B29" s="129"/>
      <c r="C29" s="130"/>
      <c r="D29" s="131"/>
      <c r="E29" s="127"/>
      <c r="F29" s="128"/>
      <c r="G29" s="126"/>
    </row>
    <row r="30" spans="1:13" ht="75" hidden="1" x14ac:dyDescent="0.25">
      <c r="A30" s="132"/>
      <c r="B30" s="132"/>
      <c r="C30" s="129" t="s">
        <v>117</v>
      </c>
      <c r="D30" s="131"/>
      <c r="E30" s="127"/>
      <c r="F30" s="128"/>
      <c r="G30" s="126"/>
    </row>
    <row r="31" spans="1:13" ht="30" hidden="1" x14ac:dyDescent="0.25">
      <c r="A31" s="132"/>
      <c r="B31" s="132"/>
      <c r="C31" s="129" t="s">
        <v>118</v>
      </c>
      <c r="D31" s="131"/>
      <c r="E31" s="127"/>
      <c r="F31" s="128"/>
      <c r="G31" s="126"/>
    </row>
    <row r="32" spans="1:13" hidden="1" x14ac:dyDescent="0.25">
      <c r="A32" s="126"/>
      <c r="B32" s="126"/>
      <c r="C32" s="127"/>
      <c r="D32" s="127"/>
      <c r="E32" s="127"/>
      <c r="F32" s="128"/>
      <c r="G32" s="126"/>
    </row>
    <row r="33" spans="1:7" hidden="1" x14ac:dyDescent="0.25">
      <c r="A33" s="126"/>
      <c r="B33" s="126"/>
      <c r="C33" s="127"/>
      <c r="D33" s="127"/>
      <c r="E33" s="127"/>
      <c r="F33" s="128"/>
      <c r="G33" s="126"/>
    </row>
    <row r="34" spans="1:7" hidden="1" x14ac:dyDescent="0.25">
      <c r="A34" s="126"/>
      <c r="B34" s="126"/>
      <c r="C34" s="127"/>
      <c r="D34" s="127"/>
      <c r="E34" s="127"/>
      <c r="F34" s="128"/>
      <c r="G34" s="126"/>
    </row>
    <row r="35" spans="1:7" x14ac:dyDescent="0.25">
      <c r="A35" s="126"/>
      <c r="B35" s="126"/>
      <c r="C35" s="127"/>
      <c r="D35" s="127"/>
      <c r="E35" s="127"/>
      <c r="F35" s="128"/>
      <c r="G35" s="126"/>
    </row>
    <row r="36" spans="1:7" s="133" customFormat="1" x14ac:dyDescent="0.25">
      <c r="A36" s="466" t="s">
        <v>259</v>
      </c>
      <c r="B36" s="466"/>
      <c r="C36" s="466"/>
      <c r="D36" s="466"/>
      <c r="E36" s="466"/>
      <c r="F36" s="466"/>
      <c r="G36" s="466"/>
    </row>
    <row r="37" spans="1:7" s="133" customFormat="1" ht="60" customHeight="1" x14ac:dyDescent="0.25">
      <c r="A37" s="466" t="s">
        <v>212</v>
      </c>
      <c r="B37" s="466"/>
      <c r="C37" s="466"/>
      <c r="D37" s="466"/>
      <c r="E37" s="466"/>
      <c r="F37" s="466"/>
      <c r="G37" s="466"/>
    </row>
    <row r="38" spans="1:7" s="133" customFormat="1" x14ac:dyDescent="0.25">
      <c r="A38" s="457" t="s">
        <v>118</v>
      </c>
      <c r="B38" s="457"/>
      <c r="C38" s="457"/>
      <c r="D38" s="457"/>
      <c r="E38" s="457"/>
      <c r="F38" s="457"/>
      <c r="G38" s="457"/>
    </row>
    <row r="39" spans="1:7" s="133" customFormat="1" x14ac:dyDescent="0.25">
      <c r="A39" s="134"/>
      <c r="B39" s="134"/>
      <c r="C39" s="135"/>
      <c r="D39" s="136"/>
      <c r="F39" s="137"/>
      <c r="G39" s="138"/>
    </row>
    <row r="40" spans="1:7" s="133" customFormat="1" x14ac:dyDescent="0.25"/>
  </sheetData>
  <mergeCells count="32">
    <mergeCell ref="N12:O12"/>
    <mergeCell ref="F22:G22"/>
    <mergeCell ref="A36:G36"/>
    <mergeCell ref="A22:E22"/>
    <mergeCell ref="A37:G37"/>
    <mergeCell ref="I20:M20"/>
    <mergeCell ref="J21:K21"/>
    <mergeCell ref="L21:M21"/>
    <mergeCell ref="A16:E16"/>
    <mergeCell ref="A38:G38"/>
    <mergeCell ref="A23:G23"/>
    <mergeCell ref="A24:C24"/>
    <mergeCell ref="D24:G24"/>
    <mergeCell ref="A25:C25"/>
    <mergeCell ref="D25:G25"/>
    <mergeCell ref="A6:G6"/>
    <mergeCell ref="A7:G7"/>
    <mergeCell ref="A9:C9"/>
    <mergeCell ref="D9:G9"/>
    <mergeCell ref="A10:C10"/>
    <mergeCell ref="D10:G10"/>
    <mergeCell ref="A8:G8"/>
    <mergeCell ref="I11:M11"/>
    <mergeCell ref="A11:G11"/>
    <mergeCell ref="A19:G19"/>
    <mergeCell ref="A20:E20"/>
    <mergeCell ref="A21:E21"/>
    <mergeCell ref="A17:E17"/>
    <mergeCell ref="F20:G20"/>
    <mergeCell ref="F21:G21"/>
    <mergeCell ref="J12:K12"/>
    <mergeCell ref="L12:M12"/>
  </mergeCells>
  <pageMargins left="0.51181102362204722" right="0.51181102362204722" top="0.78740157480314965" bottom="0.78740157480314965" header="0.31496062992125984" footer="0.31496062992125984"/>
  <pageSetup paperSize="9" scale="58"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5</vt:i4>
      </vt:variant>
    </vt:vector>
  </HeadingPairs>
  <TitlesOfParts>
    <vt:vector size="5" baseType="lpstr">
      <vt:lpstr>12x36 Armado Diurno</vt:lpstr>
      <vt:lpstr>12x36 Armado Noturno</vt:lpstr>
      <vt:lpstr>44 horas Diurno</vt:lpstr>
      <vt:lpstr>Uniforme, Mat. e Equip</vt:lpstr>
      <vt:lpstr>QUADRO-RESUMO</vt:lpstr>
    </vt:vector>
  </TitlesOfParts>
  <Company>Anatel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User</dc:creator>
  <cp:lastModifiedBy>Francisco Chaves</cp:lastModifiedBy>
  <cp:lastPrinted>2019-06-27T18:17:27Z</cp:lastPrinted>
  <dcterms:created xsi:type="dcterms:W3CDTF">2018-02-06T12:49:59Z</dcterms:created>
  <dcterms:modified xsi:type="dcterms:W3CDTF">2025-11-13T17:30:45Z</dcterms:modified>
</cp:coreProperties>
</file>